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55" windowWidth="11175" windowHeight="456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alcChain.xml><?xml version="1.0" encoding="utf-8"?>
<calcChain xmlns="http://schemas.openxmlformats.org/spreadsheetml/2006/main">
  <c r="F11" i="4"/>
  <c r="F35"/>
  <c r="F34"/>
  <c r="F33"/>
  <c r="F32"/>
  <c r="F31"/>
  <c r="F30"/>
  <c r="F29"/>
  <c r="F28"/>
  <c r="F27"/>
  <c r="F26"/>
  <c r="F25"/>
  <c r="F24"/>
  <c r="F23"/>
  <c r="F22"/>
  <c r="F20"/>
  <c r="F19"/>
  <c r="F18"/>
  <c r="F17"/>
  <c r="F16"/>
  <c r="F15"/>
  <c r="F14"/>
  <c r="F13"/>
  <c r="F12"/>
  <c r="F9"/>
  <c r="F7"/>
  <c r="F290" i="3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7"/>
  <c r="F164" i="2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6"/>
</calcChain>
</file>

<file path=xl/sharedStrings.xml><?xml version="1.0" encoding="utf-8"?>
<sst xmlns="http://schemas.openxmlformats.org/spreadsheetml/2006/main" count="1429" uniqueCount="757">
  <si>
    <t xml:space="preserve">Форма по ОКУД  </t>
  </si>
  <si>
    <t>на  1 июля 2017 г.</t>
  </si>
  <si>
    <t xml:space="preserve">                   Дата  </t>
  </si>
  <si>
    <t xml:space="preserve">Наименование финансового органа </t>
  </si>
  <si>
    <t>24090000 Ленский район</t>
  </si>
  <si>
    <t xml:space="preserve">             по ОКПО  </t>
  </si>
  <si>
    <t xml:space="preserve">Наименование бюджета </t>
  </si>
  <si>
    <t>Бюджет муниципальных районов (ВБ=5)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</si>
  <si>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</si>
  <si>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</si>
  <si>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</si>
  <si>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</si>
  <si>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</si>
  <si>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</si>
  <si>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</si>
  <si>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</si>
  <si>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1</t>
  </si>
  <si>
    <t>2</t>
  </si>
  <si>
    <t>3</t>
  </si>
  <si>
    <t>13</t>
  </si>
  <si>
    <t>26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</si>
  <si>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</si>
  <si>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</si>
  <si>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</si>
  <si>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</si>
  <si>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</si>
  <si>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</si>
  <si>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</si>
  <si>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</si>
  <si>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</si>
  <si>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</si>
  <si>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</si>
  <si>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</si>
  <si>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</si>
  <si>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</si>
  <si>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</si>
  <si>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</si>
  <si>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</si>
  <si>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</si>
  <si>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</si>
  <si>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</si>
  <si>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</si>
  <si>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</si>
  <si>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</si>
  <si>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</si>
  <si>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</si>
  <si>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</si>
  <si>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</si>
  <si>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</si>
  <si>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</si>
  <si>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</si>
  <si>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</si>
  <si>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</si>
  <si>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</si>
  <si>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</si>
  <si>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</si>
  <si>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</si>
  <si>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</si>
  <si>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</si>
  <si>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</si>
  <si>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</si>
  <si>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</si>
  <si>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</si>
  <si>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</si>
  <si>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</si>
  <si>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</si>
  <si>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</si>
  <si>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</si>
  <si>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</si>
  <si>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</si>
  <si>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</si>
  <si>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</si>
  <si>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</si>
  <si>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</si>
  <si>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</si>
  <si>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</si>
  <si>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</si>
  <si>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</si>
  <si>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</si>
  <si>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</si>
  <si>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</si>
  <si>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</si>
  <si>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</si>
  <si>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</si>
  <si>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</si>
  <si>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</si>
  <si>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</si>
  <si>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</si>
  <si>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</si>
  <si>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</si>
  <si>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</si>
  <si>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</si>
  <si>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</si>
  <si>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</si>
  <si>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</si>
  <si>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</si>
  <si>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</si>
  <si>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</si>
  <si>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</si>
  <si>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</si>
  <si>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</si>
  <si>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</si>
  <si>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</si>
  <si>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</si>
  <si>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</si>
  <si>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</si>
  <si>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</si>
  <si>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</si>
  <si>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</si>
  <si>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</si>
  <si>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</si>
  <si>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</si>
  <si>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</si>
  <si>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</si>
  <si>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</si>
  <si>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</si>
  <si>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</si>
  <si>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</si>
  <si>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</si>
  <si>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</si>
  <si>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</si>
  <si>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</si>
  <si>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</si>
  <si>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</si>
  <si>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</si>
  <si>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</si>
  <si>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</si>
  <si>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</si>
  <si>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</si>
  <si>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</si>
  <si>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</si>
  <si>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</si>
  <si>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</si>
  <si>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</si>
  <si>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</si>
  <si>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</si>
  <si>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</si>
  <si>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</si>
  <si>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</si>
  <si>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</si>
  <si>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</si>
  <si>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</si>
  <si>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</si>
  <si>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</si>
  <si>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</si>
  <si>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</si>
  <si>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</si>
  <si>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</si>
  <si>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</si>
  <si>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</si>
  <si>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</si>
  <si>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</si>
  <si>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</si>
  <si>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</si>
  <si>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</si>
  <si>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</si>
  <si>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</si>
  <si>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</si>
  <si>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</si>
  <si>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</si>
  <si>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</si>
  <si>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</si>
  <si>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</si>
  <si>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</si>
  <si>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</si>
  <si>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</si>
  <si>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</si>
  <si>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</si>
  <si>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</si>
  <si>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</si>
  <si>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</si>
  <si>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</si>
  <si>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</si>
  <si>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</si>
  <si>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</si>
  <si>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</si>
  <si>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</si>
  <si>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</si>
  <si>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</si>
  <si>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</si>
  <si>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</si>
  <si>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</si>
  <si>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</si>
  <si>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</si>
  <si>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</si>
  <si>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</si>
  <si>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</si>
  <si>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</si>
  <si>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</si>
  <si>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</si>
  <si>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</si>
  <si>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городских поселений на выравнивание бюджетной обеспеченности</t>
  </si>
  <si>
    <t xml:space="preserve"> 000 2021500113 0000 151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</si>
  <si>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</si>
  <si>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</si>
  <si>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</si>
  <si>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</si>
  <si>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</si>
  <si>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</si>
  <si>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</si>
  <si>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</si>
  <si>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</si>
  <si>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</si>
  <si>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</si>
  <si>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</si>
  <si>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</si>
  <si>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</si>
  <si>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</si>
  <si>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</si>
  <si>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</si>
  <si>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</si>
  <si>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</si>
  <si>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</si>
  <si>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</si>
  <si>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</si>
  <si>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</si>
  <si>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</si>
  <si>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</si>
  <si>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</si>
  <si>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</si>
  <si>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</si>
  <si>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</si>
  <si>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</si>
  <si>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</si>
  <si>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</si>
  <si>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</si>
  <si>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</si>
  <si>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</si>
  <si>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</si>
  <si>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</si>
  <si>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</si>
  <si>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</si>
  <si>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</si>
  <si>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</si>
  <si>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</si>
  <si>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</si>
  <si>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</si>
  <si>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</si>
  <si>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</si>
  <si>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Прочие субсидии бюджетам городских поселений</t>
  </si>
  <si>
    <t xml:space="preserve"> 000 2022999913 0000 151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</si>
  <si>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</si>
  <si>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</si>
  <si>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</si>
  <si>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</si>
  <si>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</si>
  <si>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</si>
  <si>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</si>
  <si>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</si>
  <si>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</si>
  <si>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</si>
  <si>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</si>
  <si>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</si>
  <si>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</si>
  <si>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</si>
  <si>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</si>
  <si>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</si>
  <si>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</si>
  <si>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</si>
  <si>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</si>
  <si>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</si>
  <si>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</si>
  <si>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</si>
  <si>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</si>
  <si>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</si>
  <si>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</si>
  <si>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</si>
  <si>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</si>
  <si>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</si>
  <si>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</si>
  <si>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</si>
  <si>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</si>
  <si>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</si>
  <si>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</si>
  <si>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</si>
  <si>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</si>
  <si>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</si>
  <si>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</si>
  <si>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</si>
  <si>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</si>
  <si>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</si>
  <si>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</si>
  <si>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</si>
  <si>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</si>
  <si>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</si>
  <si>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</si>
  <si>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</si>
  <si>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</si>
  <si>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</si>
  <si>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000 2070503005 0000 180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</si>
  <si>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</si>
  <si>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</si>
  <si>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</si>
  <si>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</si>
  <si>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</si>
  <si>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</si>
  <si>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</si>
  <si>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000 2180000010 0000 151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</si>
  <si>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</si>
  <si>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</si>
  <si>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</si>
  <si>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</si>
  <si>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</si>
  <si>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</si>
  <si>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</si>
  <si>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</si>
  <si>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</si>
  <si>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</si>
  <si>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</si>
  <si>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</si>
  <si>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</si>
  <si>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</si>
  <si>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</si>
  <si>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</si>
  <si>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</si>
  <si>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</si>
  <si>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</si>
  <si>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</si>
  <si>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</si>
  <si>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</si>
  <si>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</si>
  <si>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</si>
  <si>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</si>
  <si>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</si>
  <si>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</si>
  <si>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</si>
  <si>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</si>
  <si>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</si>
  <si>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</si>
  <si>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</si>
  <si>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</si>
  <si>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</si>
  <si>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</si>
  <si>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</si>
  <si>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</si>
  <si>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</si>
  <si>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</si>
  <si>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</si>
  <si>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</si>
  <si>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</si>
  <si>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</si>
  <si>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</si>
  <si>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</si>
  <si>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</si>
  <si>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</si>
  <si>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</si>
  <si>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</si>
  <si>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</si>
  <si>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</si>
  <si>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</si>
  <si>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</si>
  <si>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</si>
  <si>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</si>
  <si>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</si>
  <si>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</si>
  <si>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</si>
  <si>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</si>
  <si>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</si>
  <si>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</si>
  <si>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</si>
  <si>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</si>
  <si>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</si>
  <si>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</si>
  <si>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</si>
  <si>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</si>
  <si>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</si>
  <si>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</si>
  <si>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</si>
  <si>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</si>
  <si>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</si>
  <si>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</si>
  <si>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</si>
  <si>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</si>
  <si>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</si>
  <si>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 Субвенции</t>
  </si>
  <si>
    <t xml:space="preserve"> 000 0104 0000000000 530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</si>
  <si>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</si>
  <si>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</si>
  <si>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</si>
  <si>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</si>
  <si>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</si>
  <si>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</si>
  <si>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</si>
  <si>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</si>
  <si>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</si>
  <si>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</si>
  <si>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</si>
  <si>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</si>
  <si>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</si>
  <si>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</si>
  <si>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</si>
  <si>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</si>
  <si>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</si>
  <si>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</si>
  <si>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</si>
  <si>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</si>
  <si>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</si>
  <si>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</si>
  <si>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</si>
  <si>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</si>
  <si>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</si>
  <si>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</si>
  <si>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</si>
  <si>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</si>
  <si>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</si>
  <si>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</si>
  <si>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</si>
  <si>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</si>
  <si>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</si>
  <si>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</si>
  <si>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</si>
  <si>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</si>
  <si>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</si>
  <si>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</si>
  <si>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</si>
  <si>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</si>
  <si>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</si>
  <si>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</si>
  <si>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</si>
  <si>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</si>
  <si>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</si>
  <si>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</si>
  <si>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</si>
  <si>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</si>
  <si>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</si>
  <si>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</si>
  <si>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</si>
  <si>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</si>
  <si>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Социальные выплаты гражданам, кроме публичных нормативных социальных выплат</t>
  </si>
  <si>
    <t xml:space="preserve"> 000 0113 0000000000 320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</si>
  <si>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</si>
  <si>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</si>
  <si>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 Иные выплаты населению</t>
  </si>
  <si>
    <t xml:space="preserve"> 000 0113 0000000000 360</t>
  </si>
  <si>
    <t xml:space="preserve"> 000 0113 0000000000 500</t>
  </si>
  <si>
    <t xml:space="preserve">  Субсидии</t>
  </si>
  <si>
    <t xml:space="preserve"> 000 0113 0000000000 520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</si>
  <si>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</si>
  <si>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000 0113 0000000000 521</t>
  </si>
  <si>
    <t xml:space="preserve"> 000 0113 0000000000 540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</si>
  <si>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</si>
  <si>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</si>
  <si>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</si>
  <si>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</si>
  <si>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000 0113 0000000000 814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</si>
  <si>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</si>
  <si>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</si>
  <si>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</si>
  <si>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</si>
  <si>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</si>
  <si>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</si>
  <si>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</si>
  <si>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</si>
  <si>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</si>
  <si>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</si>
  <si>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</si>
  <si>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</si>
  <si>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</si>
  <si>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</si>
  <si>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</si>
  <si>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</si>
  <si>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</si>
  <si>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</si>
  <si>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</si>
  <si>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</si>
  <si>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</si>
  <si>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</si>
  <si>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</si>
  <si>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</si>
  <si>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</si>
  <si>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</si>
  <si>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</si>
  <si>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</si>
  <si>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НАЦИОНАЛЬНАЯ ЭКОНОМИКА</t>
  </si>
  <si>
    <t xml:space="preserve"> 000 0400 0000000000 000</t>
  </si>
  <si>
    <t xml:space="preserve">  Топливно-энергетический комплекс</t>
  </si>
  <si>
    <t xml:space="preserve"> 000 0402 0000000000 000</t>
  </si>
  <si>
    <t xml:space="preserve"> 000 0402 0000000000 200</t>
  </si>
  <si>
    <t xml:space="preserve"> 000 0402 0000000000 240</t>
  </si>
  <si>
    <t xml:space="preserve"> 000 0402 0000000000 244</t>
  </si>
  <si>
    <t xml:space="preserve">  Сельское хозяйство и рыболовство</t>
  </si>
  <si>
    <t xml:space="preserve"> 000 0405 0000000000 000</t>
  </si>
  <si>
    <t xml:space="preserve"> 000 0405 0000000000 800</t>
  </si>
  <si>
    <t xml:space="preserve"> 000 0405 0000000000 810</t>
  </si>
  <si>
    <t xml:space="preserve"> 000 0405 0000000000 814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</si>
  <si>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</si>
  <si>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</si>
  <si>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</si>
  <si>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</si>
  <si>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</si>
  <si>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</si>
  <si>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</si>
  <si>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</si>
  <si>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</si>
  <si>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</si>
  <si>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</si>
  <si>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</si>
  <si>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</si>
  <si>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000 0409 0000000000 540</t>
  </si>
  <si>
    <t xml:space="preserve"> 000 0409 0000000000 800</t>
  </si>
  <si>
    <t xml:space="preserve"> 000 0409 0000000000 810</t>
  </si>
  <si>
    <t xml:space="preserve"> 000 0409 0000000000 814</t>
  </si>
  <si>
    <t xml:space="preserve"> 000 0409 0000000000 830</t>
  </si>
  <si>
    <t xml:space="preserve"> 000 0409 0000000000 831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</si>
  <si>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</si>
  <si>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</si>
  <si>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</si>
  <si>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</si>
  <si>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</si>
  <si>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</si>
  <si>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</si>
  <si>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</si>
  <si>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</si>
  <si>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</si>
  <si>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</si>
  <si>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</si>
  <si>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</si>
  <si>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</si>
  <si>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</si>
  <si>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</si>
  <si>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</si>
  <si>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</si>
  <si>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</si>
  <si>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</si>
  <si>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</si>
  <si>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</si>
  <si>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</si>
  <si>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</si>
  <si>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</si>
  <si>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</si>
  <si>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</si>
  <si>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</si>
  <si>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</si>
  <si>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</si>
  <si>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</si>
  <si>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</si>
  <si>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</si>
  <si>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 xml:space="preserve"> 000 0503 0000000000 521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</si>
  <si>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</si>
  <si>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</si>
  <si>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</si>
  <si>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</si>
  <si>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</si>
  <si>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</si>
  <si>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</si>
  <si>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</si>
  <si>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</si>
  <si>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</si>
  <si>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</si>
  <si>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</si>
  <si>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</si>
  <si>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</si>
  <si>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</si>
  <si>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</si>
  <si>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</si>
  <si>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</si>
  <si>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</si>
  <si>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</si>
  <si>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</si>
  <si>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</si>
  <si>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</si>
  <si>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</si>
  <si>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</si>
  <si>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</si>
  <si>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</si>
  <si>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</si>
  <si>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</si>
  <si>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Бюджетные инвестиции</t>
  </si>
  <si>
    <t xml:space="preserve"> 000 0702 0000000000 410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</si>
  <si>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</si>
  <si>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</si>
  <si>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</si>
  <si>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</si>
  <si>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</si>
  <si>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</si>
  <si>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</si>
  <si>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</si>
  <si>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</si>
  <si>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</si>
  <si>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</si>
  <si>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</si>
  <si>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</si>
  <si>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</si>
  <si>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</si>
  <si>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</si>
  <si>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</si>
  <si>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</si>
  <si>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</si>
  <si>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</si>
  <si>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</si>
  <si>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</si>
  <si>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</si>
  <si>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</si>
  <si>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</si>
  <si>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</si>
  <si>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</si>
  <si>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</si>
  <si>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</si>
  <si>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</si>
  <si>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</si>
  <si>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</si>
  <si>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</si>
  <si>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</si>
  <si>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</si>
  <si>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</si>
  <si>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</si>
  <si>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</si>
  <si>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</si>
  <si>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</si>
  <si>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</si>
  <si>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</si>
  <si>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</si>
  <si>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</si>
  <si>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</si>
  <si>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</si>
  <si>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</si>
  <si>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</si>
  <si>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</si>
  <si>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</si>
  <si>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</si>
  <si>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</si>
  <si>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</si>
  <si>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</si>
  <si>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</si>
  <si>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</si>
  <si>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</si>
  <si>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</si>
  <si>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</si>
  <si>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</si>
  <si>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</si>
  <si>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</si>
  <si>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</si>
  <si>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</si>
  <si>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</si>
  <si>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</si>
  <si>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</si>
  <si>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</si>
  <si>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</si>
  <si>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</si>
  <si>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</si>
  <si>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</si>
  <si>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</si>
  <si>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</si>
  <si>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</si>
  <si>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</si>
  <si>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</si>
  <si>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</si>
  <si>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</si>
  <si>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</si>
  <si>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</si>
  <si>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</si>
  <si>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000 1006 0000000000 323</t>
  </si>
  <si>
    <t xml:space="preserve"> 000 1006 0000000000 800</t>
  </si>
  <si>
    <t xml:space="preserve"> 000 1006 0000000000 810</t>
  </si>
  <si>
    <t xml:space="preserve"> 000 1006 0000000000 814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</si>
  <si>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</si>
  <si>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</si>
  <si>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</si>
  <si>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</si>
  <si>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</si>
  <si>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</si>
  <si>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</si>
  <si>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000 1101 0000000000 500</t>
  </si>
  <si>
    <t xml:space="preserve"> 000 1101 0000000000 540</t>
  </si>
  <si>
    <t xml:space="preserve"> 000 1101 0000000000 600</t>
  </si>
  <si>
    <t xml:space="preserve"> 000 1101 0000000000 610</t>
  </si>
  <si>
    <t xml:space="preserve"> 000 1101 0000000000 612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</si>
  <si>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</si>
  <si>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</si>
  <si>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000 1105 0000000000 500</t>
  </si>
  <si>
    <t xml:space="preserve"> 000 1105 0000000000 540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</si>
  <si>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</si>
  <si>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</si>
  <si>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</si>
  <si>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</si>
  <si>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</si>
  <si>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</si>
  <si>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</si>
  <si>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</si>
  <si>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</si>
  <si>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</si>
  <si>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</si>
  <si>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</si>
  <si>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</si>
  <si>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</si>
  <si>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</si>
  <si>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</si>
  <si>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</si>
  <si>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</si>
  <si>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</si>
  <si>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</si>
  <si>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</si>
  <si>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</si>
  <si>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</si>
  <si>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</si>
  <si>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</si>
  <si>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</si>
  <si>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</si>
  <si>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</si>
  <si>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</si>
  <si>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</si>
  <si>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</si>
  <si>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</si>
  <si>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</si>
  <si>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</si>
  <si>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</si>
  <si>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</si>
  <si>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</si>
  <si>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</si>
  <si>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</si>
  <si>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</si>
  <si>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</si>
  <si>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</si>
  <si>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</si>
  <si>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</si>
  <si>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</si>
  <si>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</si>
  <si>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Операции по управлению остатками средств на единых счетах бюджетов</t>
  </si>
  <si>
    <t xml:space="preserve"> 000 0106100000 0000 000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</si>
  <si>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</si>
  <si>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</si>
  <si>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</si>
  <si>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</si>
  <si>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</si>
  <si>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</si>
  <si>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</si>
  <si>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</si>
  <si>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</si>
  <si>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</si>
  <si>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</si>
  <si>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</si>
  <si>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</si>
  <si>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</si>
  <si>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</si>
  <si>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</si>
  <si>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</si>
  <si>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</si>
  <si>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</si>
  <si>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</si>
  <si>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</si>
  <si>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</si>
  <si>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</si>
  <si>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</si>
  <si>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</si>
  <si>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</si>
  <si>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</si>
  <si>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</si>
  <si>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</si>
  <si>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</si>
  <si>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</si>
  <si>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</si>
  <si>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</si>
  <si>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</si>
  <si>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бюджет МО "Ленский муниципальный район" УТВЕРЖДЕНО на 01.07.2017г. ( по состоянию на 01.07.2017г)</t>
  </si>
  <si>
    <t>бюджет МО "Ленский муниципальный район"    ИСПОЛНЕНО на 01.07.2017г. ( по состоянию на 01.07.2017г)</t>
  </si>
  <si>
    <t>бюджет МО "Ленский муниципальный район"        НЕ ИСПОЛНЕНО на 01.07.2017г. ( по состоянию на 01.07.2017г)</t>
  </si>
  <si>
    <t>ОТЧЕТ ОБ ИСПОЛНЕНИИ БЮДЖЕТА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</si>
</sst>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8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6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1" xfId="20" applyNumberFormat="1" applyProtection="1">
      <alignment horizontal="center"/>
    </xf>
    <xf numFmtId="0" fontId="4" fillId="0" borderId="1" xfId="11" applyNumberFormat="1" applyBorder="1" applyProtection="1"/>
    <xf numFmtId="49" fontId="6" fillId="0" borderId="55" xfId="39" applyNumberFormat="1" applyBorder="1" applyProtection="1">
      <alignment horizontal="center" vertical="center" wrapText="1"/>
    </xf>
    <xf numFmtId="4" fontId="13" fillId="0" borderId="0" xfId="0" applyNumberFormat="1" applyFont="1" applyProtection="1">
      <protection locked="0"/>
    </xf>
    <xf numFmtId="49" fontId="6" fillId="0" borderId="52" xfId="48" applyNumberFormat="1" applyBorder="1" applyProtection="1">
      <alignment horizontal="center"/>
    </xf>
    <xf numFmtId="4" fontId="6" fillId="0" borderId="51" xfId="43" applyNumberFormat="1" applyBorder="1" applyProtection="1">
      <alignment horizontal="right"/>
    </xf>
    <xf numFmtId="0" fontId="4" fillId="0" borderId="1" xfId="16" applyNumberFormat="1" applyBorder="1" applyProtection="1"/>
    <xf numFmtId="0" fontId="6" fillId="2" borderId="1" xfId="56" applyNumberFormat="1" applyBorder="1" applyProtection="1"/>
    <xf numFmtId="4" fontId="6" fillId="0" borderId="54" xfId="44" applyNumberFormat="1" applyBorder="1" applyProtection="1">
      <alignment horizontal="right"/>
    </xf>
    <xf numFmtId="4" fontId="13" fillId="0" borderId="54" xfId="0" applyNumberFormat="1" applyFont="1" applyBorder="1" applyProtection="1">
      <protection locked="0"/>
    </xf>
    <xf numFmtId="4" fontId="6" fillId="0" borderId="56" xfId="69" applyNumberFormat="1" applyBorder="1" applyProtection="1">
      <alignment horizontal="right"/>
    </xf>
    <xf numFmtId="4" fontId="6" fillId="0" borderId="57" xfId="70" applyNumberFormat="1" applyBorder="1" applyProtection="1">
      <alignment horizontal="right"/>
    </xf>
    <xf numFmtId="4" fontId="6" fillId="0" borderId="30" xfId="83" applyNumberFormat="1" applyBorder="1" applyProtection="1">
      <alignment horizontal="right"/>
    </xf>
    <xf numFmtId="0" fontId="6" fillId="0" borderId="58" xfId="79" applyNumberFormat="1" applyBorder="1" applyProtection="1"/>
    <xf numFmtId="4" fontId="6" fillId="0" borderId="59" xfId="70" applyNumberFormat="1" applyBorder="1" applyProtection="1">
      <alignment horizontal="right"/>
    </xf>
    <xf numFmtId="4" fontId="6" fillId="0" borderId="53" xfId="69" applyNumberFormat="1" applyBorder="1" applyProtection="1">
      <alignment horizontal="right"/>
    </xf>
    <xf numFmtId="4" fontId="6" fillId="0" borderId="25" xfId="44" applyNumberFormat="1" applyBorder="1" applyProtection="1">
      <alignment horizontal="right"/>
    </xf>
    <xf numFmtId="4" fontId="6" fillId="0" borderId="31" xfId="44" applyNumberFormat="1" applyBorder="1" applyProtection="1">
      <alignment horizontal="right"/>
    </xf>
    <xf numFmtId="49" fontId="6" fillId="0" borderId="60" xfId="49" applyNumberFormat="1" applyBorder="1" applyProtection="1">
      <alignment horizontal="center"/>
    </xf>
    <xf numFmtId="4" fontId="6" fillId="0" borderId="61" xfId="44" applyNumberFormat="1" applyBorder="1" applyProtection="1">
      <alignment horizontal="right"/>
    </xf>
    <xf numFmtId="4" fontId="6" fillId="0" borderId="60" xfId="44" applyNumberFormat="1" applyBorder="1" applyProtection="1">
      <alignment horizontal="right"/>
    </xf>
    <xf numFmtId="49" fontId="13" fillId="0" borderId="54" xfId="38" applyNumberFormat="1" applyFont="1" applyBorder="1" applyAlignment="1" applyProtection="1">
      <alignment horizontal="center" vertical="center" wrapText="1"/>
    </xf>
    <xf numFmtId="0" fontId="14" fillId="0" borderId="1" xfId="2" applyNumberFormat="1" applyFont="1" applyAlignment="1" applyProtection="1">
      <alignment horizontal="center" wrapText="1"/>
    </xf>
    <xf numFmtId="0" fontId="2" fillId="0" borderId="1" xfId="2" applyNumberFormat="1" applyAlignment="1" applyProtection="1">
      <alignment horizontal="center" wrapText="1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6"/>
  <sheetViews>
    <sheetView zoomScaleNormal="100" workbookViewId="0">
      <selection activeCell="G14" sqref="G14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2.5703125" style="1" customWidth="1"/>
    <col min="5" max="5" width="13.28515625" style="1" customWidth="1"/>
    <col min="6" max="6" width="13.42578125" style="1" customWidth="1"/>
    <col min="7" max="7" width="9.7109375" style="1" customWidth="1"/>
    <col min="8" max="16384" width="9.140625" style="1"/>
  </cols>
  <sheetData>
    <row r="1" spans="1:7" ht="17.100000000000001" customHeight="1">
      <c r="A1" s="89" t="s">
        <v>756</v>
      </c>
      <c r="B1" s="90"/>
      <c r="C1" s="90"/>
      <c r="D1" s="90"/>
      <c r="E1" s="3"/>
      <c r="F1" s="3"/>
      <c r="G1" s="3"/>
    </row>
    <row r="2" spans="1:7" ht="8.25" customHeight="1">
      <c r="A2" s="90"/>
      <c r="B2" s="90"/>
      <c r="C2" s="90"/>
      <c r="D2" s="90"/>
      <c r="E2" s="3"/>
      <c r="F2" s="3"/>
      <c r="G2" s="3"/>
    </row>
    <row r="3" spans="1:7" ht="14.1" customHeight="1">
      <c r="A3" s="5"/>
      <c r="B3" s="6"/>
      <c r="C3" s="6"/>
      <c r="D3" s="7" t="s">
        <v>0</v>
      </c>
      <c r="E3" s="3"/>
      <c r="F3" s="3"/>
      <c r="G3" s="3"/>
    </row>
    <row r="4" spans="1:7" ht="14.1" customHeight="1">
      <c r="A4" s="9"/>
      <c r="B4" s="9"/>
      <c r="C4" s="67" t="s">
        <v>1</v>
      </c>
      <c r="D4" s="10" t="s">
        <v>2</v>
      </c>
      <c r="E4" s="3"/>
      <c r="F4" s="3"/>
      <c r="G4" s="3"/>
    </row>
    <row r="5" spans="1:7" ht="14.1" customHeight="1">
      <c r="A5" s="5"/>
      <c r="B5" s="5"/>
      <c r="C5" s="5"/>
      <c r="D5" s="10"/>
      <c r="E5" s="3"/>
      <c r="F5" s="3"/>
      <c r="G5" s="3"/>
    </row>
    <row r="6" spans="1:7" ht="15.2" customHeight="1">
      <c r="A6" s="5" t="s">
        <v>3</v>
      </c>
      <c r="B6" s="93" t="s">
        <v>4</v>
      </c>
      <c r="C6" s="94"/>
      <c r="D6" s="10" t="s">
        <v>5</v>
      </c>
      <c r="E6" s="3"/>
      <c r="F6" s="3"/>
      <c r="G6" s="3"/>
    </row>
    <row r="7" spans="1:7" ht="15.2" customHeight="1">
      <c r="A7" s="5" t="s">
        <v>6</v>
      </c>
      <c r="B7" s="95" t="s">
        <v>7</v>
      </c>
      <c r="C7" s="96"/>
      <c r="D7" s="10" t="s">
        <v>8</v>
      </c>
      <c r="E7" s="3"/>
      <c r="F7" s="3"/>
      <c r="G7" s="3"/>
    </row>
    <row r="8" spans="1:7" ht="14.1" customHeight="1">
      <c r="A8" s="5" t="s">
        <v>9</v>
      </c>
      <c r="B8" s="12"/>
      <c r="C8" s="13"/>
      <c r="D8" s="10"/>
      <c r="E8" s="3"/>
      <c r="F8" s="3"/>
      <c r="G8" s="3"/>
    </row>
    <row r="9" spans="1:7" ht="14.1" customHeight="1">
      <c r="A9" s="5" t="s">
        <v>10</v>
      </c>
      <c r="B9" s="5"/>
      <c r="C9" s="11"/>
      <c r="D9" s="10" t="s">
        <v>11</v>
      </c>
      <c r="E9" s="3"/>
      <c r="F9" s="3"/>
      <c r="G9" s="3"/>
    </row>
    <row r="10" spans="1:7" ht="15" customHeight="1">
      <c r="A10" s="14"/>
      <c r="B10" s="14"/>
      <c r="C10" s="14"/>
      <c r="D10" s="14"/>
      <c r="E10" s="3"/>
      <c r="F10" s="3"/>
      <c r="G10" s="3"/>
    </row>
    <row r="11" spans="1:7" ht="12.95" customHeight="1">
      <c r="A11" s="3"/>
      <c r="B11" s="3"/>
      <c r="C11" s="3"/>
      <c r="D11" s="3"/>
      <c r="E11" s="3"/>
      <c r="F11" s="3"/>
      <c r="G11" s="3"/>
    </row>
    <row r="12" spans="1:7" ht="24.75" customHeight="1">
      <c r="A12" s="2" t="s">
        <v>12</v>
      </c>
      <c r="B12" s="2"/>
      <c r="C12" s="5"/>
      <c r="D12" s="11"/>
      <c r="E12" s="3"/>
      <c r="F12" s="3"/>
      <c r="G12" s="3"/>
    </row>
    <row r="13" spans="1:7" ht="11.45" customHeight="1">
      <c r="A13" s="91" t="s">
        <v>13</v>
      </c>
      <c r="B13" s="91" t="s">
        <v>14</v>
      </c>
      <c r="C13" s="91" t="s">
        <v>15</v>
      </c>
      <c r="D13" s="88" t="s">
        <v>753</v>
      </c>
      <c r="E13" s="88" t="s">
        <v>754</v>
      </c>
      <c r="F13" s="88" t="s">
        <v>755</v>
      </c>
      <c r="G13" s="68"/>
    </row>
    <row r="14" spans="1:7" ht="140.44999999999999" customHeight="1">
      <c r="A14" s="92"/>
      <c r="B14" s="92"/>
      <c r="C14" s="92"/>
      <c r="D14" s="88"/>
      <c r="E14" s="88"/>
      <c r="F14" s="88"/>
      <c r="G14" s="68"/>
    </row>
    <row r="15" spans="1:7" ht="11.45" customHeight="1" thickBot="1">
      <c r="A15" s="15" t="s">
        <v>16</v>
      </c>
      <c r="B15" s="15" t="s">
        <v>17</v>
      </c>
      <c r="C15" s="15" t="s">
        <v>18</v>
      </c>
      <c r="D15" s="16" t="s">
        <v>19</v>
      </c>
      <c r="E15" s="16" t="s">
        <v>20</v>
      </c>
      <c r="F15" s="69" t="s">
        <v>21</v>
      </c>
      <c r="G15" s="4"/>
    </row>
    <row r="16" spans="1:7" ht="21.75" customHeight="1">
      <c r="A16" s="17" t="s">
        <v>22</v>
      </c>
      <c r="B16" s="18" t="s">
        <v>23</v>
      </c>
      <c r="C16" s="19" t="s">
        <v>24</v>
      </c>
      <c r="D16" s="20">
        <v>457959190.86000001</v>
      </c>
      <c r="E16" s="20">
        <v>259237484.36000001</v>
      </c>
      <c r="F16" s="70">
        <f>D16-E16</f>
        <v>198721706.5</v>
      </c>
      <c r="G16" s="8"/>
    </row>
    <row r="17" spans="1:7" ht="15" customHeight="1">
      <c r="A17" s="22" t="s">
        <v>26</v>
      </c>
      <c r="B17" s="23"/>
      <c r="C17" s="24"/>
      <c r="D17" s="24"/>
      <c r="E17" s="71"/>
      <c r="F17" s="75"/>
      <c r="G17" s="73"/>
    </row>
    <row r="18" spans="1:7" ht="15" customHeight="1">
      <c r="A18" s="25" t="s">
        <v>27</v>
      </c>
      <c r="B18" s="26" t="s">
        <v>23</v>
      </c>
      <c r="C18" s="27" t="s">
        <v>28</v>
      </c>
      <c r="D18" s="20">
        <v>89074379.519999996</v>
      </c>
      <c r="E18" s="72">
        <v>44259434.950000003</v>
      </c>
      <c r="F18" s="76">
        <f t="shared" ref="F18:F70" si="0">D18-E18</f>
        <v>44814944.569999993</v>
      </c>
      <c r="G18" s="73"/>
    </row>
    <row r="19" spans="1:7" ht="15" customHeight="1">
      <c r="A19" s="25" t="s">
        <v>29</v>
      </c>
      <c r="B19" s="26" t="s">
        <v>23</v>
      </c>
      <c r="C19" s="27" t="s">
        <v>30</v>
      </c>
      <c r="D19" s="20">
        <v>64600800</v>
      </c>
      <c r="E19" s="72">
        <v>31935647.890000001</v>
      </c>
      <c r="F19" s="76">
        <f t="shared" si="0"/>
        <v>32665152.109999999</v>
      </c>
      <c r="G19" s="73"/>
    </row>
    <row r="20" spans="1:7" ht="15" customHeight="1">
      <c r="A20" s="25" t="s">
        <v>31</v>
      </c>
      <c r="B20" s="26" t="s">
        <v>23</v>
      </c>
      <c r="C20" s="27" t="s">
        <v>32</v>
      </c>
      <c r="D20" s="20">
        <v>64600800</v>
      </c>
      <c r="E20" s="72">
        <v>31935647.890000001</v>
      </c>
      <c r="F20" s="76">
        <f t="shared" si="0"/>
        <v>32665152.109999999</v>
      </c>
      <c r="G20" s="73"/>
    </row>
    <row r="21" spans="1:7" ht="60" customHeight="1">
      <c r="A21" s="25" t="s">
        <v>33</v>
      </c>
      <c r="B21" s="26" t="s">
        <v>23</v>
      </c>
      <c r="C21" s="27" t="s">
        <v>34</v>
      </c>
      <c r="D21" s="20">
        <v>64600800</v>
      </c>
      <c r="E21" s="72">
        <v>31682952.73</v>
      </c>
      <c r="F21" s="76">
        <f t="shared" si="0"/>
        <v>32917847.27</v>
      </c>
      <c r="G21" s="73"/>
    </row>
    <row r="22" spans="1:7" ht="96" customHeight="1">
      <c r="A22" s="25" t="s">
        <v>35</v>
      </c>
      <c r="B22" s="26" t="s">
        <v>23</v>
      </c>
      <c r="C22" s="27" t="s">
        <v>36</v>
      </c>
      <c r="D22" s="20">
        <v>0</v>
      </c>
      <c r="E22" s="72">
        <v>78373.78</v>
      </c>
      <c r="F22" s="76">
        <f t="shared" si="0"/>
        <v>-78373.78</v>
      </c>
      <c r="G22" s="73"/>
    </row>
    <row r="23" spans="1:7" ht="36" customHeight="1">
      <c r="A23" s="25" t="s">
        <v>37</v>
      </c>
      <c r="B23" s="26" t="s">
        <v>23</v>
      </c>
      <c r="C23" s="27" t="s">
        <v>38</v>
      </c>
      <c r="D23" s="20">
        <v>0</v>
      </c>
      <c r="E23" s="72">
        <v>174321.38</v>
      </c>
      <c r="F23" s="76">
        <f t="shared" si="0"/>
        <v>-174321.38</v>
      </c>
      <c r="G23" s="73"/>
    </row>
    <row r="24" spans="1:7" ht="24" customHeight="1">
      <c r="A24" s="25" t="s">
        <v>39</v>
      </c>
      <c r="B24" s="26" t="s">
        <v>23</v>
      </c>
      <c r="C24" s="27" t="s">
        <v>40</v>
      </c>
      <c r="D24" s="20">
        <v>4878000</v>
      </c>
      <c r="E24" s="72">
        <v>2475819.59</v>
      </c>
      <c r="F24" s="76">
        <f t="shared" si="0"/>
        <v>2402180.41</v>
      </c>
      <c r="G24" s="73"/>
    </row>
    <row r="25" spans="1:7" ht="24" customHeight="1">
      <c r="A25" s="25" t="s">
        <v>41</v>
      </c>
      <c r="B25" s="26" t="s">
        <v>23</v>
      </c>
      <c r="C25" s="27" t="s">
        <v>42</v>
      </c>
      <c r="D25" s="20">
        <v>4878000</v>
      </c>
      <c r="E25" s="72">
        <v>2475819.59</v>
      </c>
      <c r="F25" s="76">
        <f t="shared" si="0"/>
        <v>2402180.41</v>
      </c>
      <c r="G25" s="73"/>
    </row>
    <row r="26" spans="1:7" ht="60" customHeight="1">
      <c r="A26" s="25" t="s">
        <v>43</v>
      </c>
      <c r="B26" s="26" t="s">
        <v>23</v>
      </c>
      <c r="C26" s="27" t="s">
        <v>44</v>
      </c>
      <c r="D26" s="20">
        <v>0</v>
      </c>
      <c r="E26" s="72">
        <v>977738.61</v>
      </c>
      <c r="F26" s="76">
        <f t="shared" si="0"/>
        <v>-977738.61</v>
      </c>
      <c r="G26" s="73"/>
    </row>
    <row r="27" spans="1:7" ht="72" customHeight="1">
      <c r="A27" s="25" t="s">
        <v>45</v>
      </c>
      <c r="B27" s="26" t="s">
        <v>23</v>
      </c>
      <c r="C27" s="27" t="s">
        <v>46</v>
      </c>
      <c r="D27" s="20">
        <v>35700</v>
      </c>
      <c r="E27" s="72">
        <v>10626.65</v>
      </c>
      <c r="F27" s="76">
        <f t="shared" si="0"/>
        <v>25073.35</v>
      </c>
      <c r="G27" s="73"/>
    </row>
    <row r="28" spans="1:7" ht="60" customHeight="1">
      <c r="A28" s="25" t="s">
        <v>47</v>
      </c>
      <c r="B28" s="26" t="s">
        <v>23</v>
      </c>
      <c r="C28" s="27" t="s">
        <v>48</v>
      </c>
      <c r="D28" s="20">
        <v>3219100</v>
      </c>
      <c r="E28" s="72">
        <v>1685772.92</v>
      </c>
      <c r="F28" s="76">
        <f t="shared" si="0"/>
        <v>1533327.08</v>
      </c>
      <c r="G28" s="73"/>
    </row>
    <row r="29" spans="1:7" ht="60" customHeight="1">
      <c r="A29" s="25" t="s">
        <v>49</v>
      </c>
      <c r="B29" s="26" t="s">
        <v>23</v>
      </c>
      <c r="C29" s="27" t="s">
        <v>50</v>
      </c>
      <c r="D29" s="20">
        <v>0</v>
      </c>
      <c r="E29" s="72">
        <v>-198318.59</v>
      </c>
      <c r="F29" s="76">
        <f t="shared" si="0"/>
        <v>198318.59</v>
      </c>
      <c r="G29" s="73"/>
    </row>
    <row r="30" spans="1:7" ht="15" customHeight="1">
      <c r="A30" s="25" t="s">
        <v>51</v>
      </c>
      <c r="B30" s="26" t="s">
        <v>23</v>
      </c>
      <c r="C30" s="27" t="s">
        <v>52</v>
      </c>
      <c r="D30" s="20">
        <v>8719900</v>
      </c>
      <c r="E30" s="72">
        <v>5074046</v>
      </c>
      <c r="F30" s="76">
        <f t="shared" si="0"/>
        <v>3645854</v>
      </c>
      <c r="G30" s="73"/>
    </row>
    <row r="31" spans="1:7" ht="24" customHeight="1">
      <c r="A31" s="25" t="s">
        <v>53</v>
      </c>
      <c r="B31" s="26" t="s">
        <v>23</v>
      </c>
      <c r="C31" s="27" t="s">
        <v>54</v>
      </c>
      <c r="D31" s="20">
        <v>8683000</v>
      </c>
      <c r="E31" s="72">
        <v>5057603.7</v>
      </c>
      <c r="F31" s="76">
        <f t="shared" si="0"/>
        <v>3625396.3</v>
      </c>
      <c r="G31" s="73"/>
    </row>
    <row r="32" spans="1:7" ht="24" customHeight="1">
      <c r="A32" s="25" t="s">
        <v>53</v>
      </c>
      <c r="B32" s="26" t="s">
        <v>23</v>
      </c>
      <c r="C32" s="27" t="s">
        <v>55</v>
      </c>
      <c r="D32" s="20">
        <v>8683000</v>
      </c>
      <c r="E32" s="72">
        <v>5055546.83</v>
      </c>
      <c r="F32" s="76">
        <f t="shared" si="0"/>
        <v>3627453.17</v>
      </c>
      <c r="G32" s="73"/>
    </row>
    <row r="33" spans="1:7" ht="36" customHeight="1">
      <c r="A33" s="25" t="s">
        <v>56</v>
      </c>
      <c r="B33" s="26" t="s">
        <v>23</v>
      </c>
      <c r="C33" s="27" t="s">
        <v>57</v>
      </c>
      <c r="D33" s="20">
        <v>0</v>
      </c>
      <c r="E33" s="72">
        <v>2056.87</v>
      </c>
      <c r="F33" s="76">
        <f t="shared" si="0"/>
        <v>-2056.87</v>
      </c>
      <c r="G33" s="73"/>
    </row>
    <row r="34" spans="1:7" ht="15" customHeight="1">
      <c r="A34" s="25" t="s">
        <v>58</v>
      </c>
      <c r="B34" s="26" t="s">
        <v>23</v>
      </c>
      <c r="C34" s="27" t="s">
        <v>59</v>
      </c>
      <c r="D34" s="20">
        <v>25900</v>
      </c>
      <c r="E34" s="72">
        <v>16442.3</v>
      </c>
      <c r="F34" s="76">
        <f t="shared" si="0"/>
        <v>9457.7000000000007</v>
      </c>
      <c r="G34" s="73"/>
    </row>
    <row r="35" spans="1:7" ht="15" customHeight="1">
      <c r="A35" s="25" t="s">
        <v>58</v>
      </c>
      <c r="B35" s="26" t="s">
        <v>23</v>
      </c>
      <c r="C35" s="27" t="s">
        <v>60</v>
      </c>
      <c r="D35" s="20">
        <v>25900</v>
      </c>
      <c r="E35" s="72">
        <v>16442.3</v>
      </c>
      <c r="F35" s="76">
        <f t="shared" si="0"/>
        <v>9457.7000000000007</v>
      </c>
      <c r="G35" s="73"/>
    </row>
    <row r="36" spans="1:7" ht="24" customHeight="1">
      <c r="A36" s="25" t="s">
        <v>61</v>
      </c>
      <c r="B36" s="26" t="s">
        <v>23</v>
      </c>
      <c r="C36" s="27" t="s">
        <v>62</v>
      </c>
      <c r="D36" s="20">
        <v>11000</v>
      </c>
      <c r="E36" s="72">
        <v>0</v>
      </c>
      <c r="F36" s="76">
        <f t="shared" si="0"/>
        <v>11000</v>
      </c>
      <c r="G36" s="73"/>
    </row>
    <row r="37" spans="1:7" ht="36" customHeight="1">
      <c r="A37" s="25" t="s">
        <v>63</v>
      </c>
      <c r="B37" s="26" t="s">
        <v>23</v>
      </c>
      <c r="C37" s="27" t="s">
        <v>64</v>
      </c>
      <c r="D37" s="20">
        <v>11000</v>
      </c>
      <c r="E37" s="72">
        <v>0</v>
      </c>
      <c r="F37" s="76">
        <f t="shared" si="0"/>
        <v>11000</v>
      </c>
      <c r="G37" s="73"/>
    </row>
    <row r="38" spans="1:7" ht="15" customHeight="1">
      <c r="A38" s="25" t="s">
        <v>65</v>
      </c>
      <c r="B38" s="26" t="s">
        <v>23</v>
      </c>
      <c r="C38" s="27" t="s">
        <v>66</v>
      </c>
      <c r="D38" s="20">
        <v>1573000</v>
      </c>
      <c r="E38" s="72">
        <v>518316.21</v>
      </c>
      <c r="F38" s="76">
        <f t="shared" si="0"/>
        <v>1054683.79</v>
      </c>
      <c r="G38" s="73"/>
    </row>
    <row r="39" spans="1:7" ht="24" customHeight="1">
      <c r="A39" s="25" t="s">
        <v>67</v>
      </c>
      <c r="B39" s="26" t="s">
        <v>23</v>
      </c>
      <c r="C39" s="27" t="s">
        <v>68</v>
      </c>
      <c r="D39" s="20">
        <v>1213000</v>
      </c>
      <c r="E39" s="72">
        <v>476816.21</v>
      </c>
      <c r="F39" s="76">
        <f t="shared" si="0"/>
        <v>736183.79</v>
      </c>
      <c r="G39" s="73"/>
    </row>
    <row r="40" spans="1:7" ht="36" customHeight="1">
      <c r="A40" s="25" t="s">
        <v>69</v>
      </c>
      <c r="B40" s="26" t="s">
        <v>23</v>
      </c>
      <c r="C40" s="27" t="s">
        <v>70</v>
      </c>
      <c r="D40" s="20">
        <v>1213000</v>
      </c>
      <c r="E40" s="72">
        <v>476816.21</v>
      </c>
      <c r="F40" s="76">
        <f t="shared" si="0"/>
        <v>736183.79</v>
      </c>
      <c r="G40" s="73"/>
    </row>
    <row r="41" spans="1:7" ht="36" customHeight="1">
      <c r="A41" s="25" t="s">
        <v>71</v>
      </c>
      <c r="B41" s="26" t="s">
        <v>23</v>
      </c>
      <c r="C41" s="27" t="s">
        <v>72</v>
      </c>
      <c r="D41" s="20">
        <v>360000</v>
      </c>
      <c r="E41" s="72">
        <v>41500</v>
      </c>
      <c r="F41" s="76">
        <f t="shared" si="0"/>
        <v>318500</v>
      </c>
      <c r="G41" s="73"/>
    </row>
    <row r="42" spans="1:7" ht="60" customHeight="1">
      <c r="A42" s="25" t="s">
        <v>73</v>
      </c>
      <c r="B42" s="26" t="s">
        <v>23</v>
      </c>
      <c r="C42" s="27" t="s">
        <v>74</v>
      </c>
      <c r="D42" s="20">
        <v>360000</v>
      </c>
      <c r="E42" s="72">
        <v>41500</v>
      </c>
      <c r="F42" s="76">
        <f t="shared" si="0"/>
        <v>318500</v>
      </c>
      <c r="G42" s="73"/>
    </row>
    <row r="43" spans="1:7" ht="144" customHeight="1">
      <c r="A43" s="25" t="s">
        <v>75</v>
      </c>
      <c r="B43" s="26" t="s">
        <v>23</v>
      </c>
      <c r="C43" s="27" t="s">
        <v>76</v>
      </c>
      <c r="D43" s="20">
        <v>360000</v>
      </c>
      <c r="E43" s="72">
        <v>41500</v>
      </c>
      <c r="F43" s="76">
        <f t="shared" si="0"/>
        <v>318500</v>
      </c>
      <c r="G43" s="73"/>
    </row>
    <row r="44" spans="1:7" ht="36" customHeight="1">
      <c r="A44" s="25" t="s">
        <v>77</v>
      </c>
      <c r="B44" s="26" t="s">
        <v>23</v>
      </c>
      <c r="C44" s="27" t="s">
        <v>78</v>
      </c>
      <c r="D44" s="20">
        <v>6007600</v>
      </c>
      <c r="E44" s="72">
        <v>3054735.65</v>
      </c>
      <c r="F44" s="76">
        <f t="shared" si="0"/>
        <v>2952864.35</v>
      </c>
      <c r="G44" s="73"/>
    </row>
    <row r="45" spans="1:7" ht="72" customHeight="1">
      <c r="A45" s="25" t="s">
        <v>79</v>
      </c>
      <c r="B45" s="26" t="s">
        <v>23</v>
      </c>
      <c r="C45" s="27" t="s">
        <v>80</v>
      </c>
      <c r="D45" s="20">
        <v>2489200</v>
      </c>
      <c r="E45" s="72">
        <v>1165349.71</v>
      </c>
      <c r="F45" s="76">
        <f t="shared" si="0"/>
        <v>1323850.29</v>
      </c>
      <c r="G45" s="73"/>
    </row>
    <row r="46" spans="1:7" ht="60" customHeight="1">
      <c r="A46" s="25" t="s">
        <v>81</v>
      </c>
      <c r="B46" s="26" t="s">
        <v>23</v>
      </c>
      <c r="C46" s="27" t="s">
        <v>82</v>
      </c>
      <c r="D46" s="20">
        <v>2451200</v>
      </c>
      <c r="E46" s="72">
        <v>1154744.71</v>
      </c>
      <c r="F46" s="76">
        <f t="shared" si="0"/>
        <v>1296455.29</v>
      </c>
      <c r="G46" s="73"/>
    </row>
    <row r="47" spans="1:7" ht="72" customHeight="1">
      <c r="A47" s="25" t="s">
        <v>83</v>
      </c>
      <c r="B47" s="26" t="s">
        <v>23</v>
      </c>
      <c r="C47" s="27" t="s">
        <v>84</v>
      </c>
      <c r="D47" s="20">
        <v>1237500</v>
      </c>
      <c r="E47" s="72">
        <v>659518.09</v>
      </c>
      <c r="F47" s="76">
        <f t="shared" si="0"/>
        <v>577981.91</v>
      </c>
      <c r="G47" s="73"/>
    </row>
    <row r="48" spans="1:7" ht="72" customHeight="1">
      <c r="A48" s="25" t="s">
        <v>85</v>
      </c>
      <c r="B48" s="26" t="s">
        <v>23</v>
      </c>
      <c r="C48" s="27" t="s">
        <v>86</v>
      </c>
      <c r="D48" s="20">
        <v>1213700</v>
      </c>
      <c r="E48" s="72">
        <v>495226.62</v>
      </c>
      <c r="F48" s="76">
        <f t="shared" si="0"/>
        <v>718473.38</v>
      </c>
      <c r="G48" s="73"/>
    </row>
    <row r="49" spans="1:7" ht="72" customHeight="1">
      <c r="A49" s="25" t="s">
        <v>87</v>
      </c>
      <c r="B49" s="26" t="s">
        <v>23</v>
      </c>
      <c r="C49" s="27" t="s">
        <v>88</v>
      </c>
      <c r="D49" s="20">
        <v>38000</v>
      </c>
      <c r="E49" s="72">
        <v>10605</v>
      </c>
      <c r="F49" s="76">
        <f t="shared" si="0"/>
        <v>27395</v>
      </c>
      <c r="G49" s="73"/>
    </row>
    <row r="50" spans="1:7" ht="72" customHeight="1">
      <c r="A50" s="25" t="s">
        <v>89</v>
      </c>
      <c r="B50" s="26" t="s">
        <v>23</v>
      </c>
      <c r="C50" s="27" t="s">
        <v>90</v>
      </c>
      <c r="D50" s="20">
        <v>38000</v>
      </c>
      <c r="E50" s="72">
        <v>10605</v>
      </c>
      <c r="F50" s="76">
        <f t="shared" si="0"/>
        <v>27395</v>
      </c>
      <c r="G50" s="73"/>
    </row>
    <row r="51" spans="1:7" ht="72" customHeight="1">
      <c r="A51" s="25" t="s">
        <v>91</v>
      </c>
      <c r="B51" s="26" t="s">
        <v>23</v>
      </c>
      <c r="C51" s="27" t="s">
        <v>92</v>
      </c>
      <c r="D51" s="20">
        <v>3518400</v>
      </c>
      <c r="E51" s="72">
        <v>1889385.94</v>
      </c>
      <c r="F51" s="76">
        <f t="shared" si="0"/>
        <v>1629014.06</v>
      </c>
      <c r="G51" s="73"/>
    </row>
    <row r="52" spans="1:7" ht="72" customHeight="1">
      <c r="A52" s="25" t="s">
        <v>93</v>
      </c>
      <c r="B52" s="26" t="s">
        <v>23</v>
      </c>
      <c r="C52" s="27" t="s">
        <v>94</v>
      </c>
      <c r="D52" s="20">
        <v>3518400</v>
      </c>
      <c r="E52" s="72">
        <v>1889385.94</v>
      </c>
      <c r="F52" s="76">
        <f t="shared" si="0"/>
        <v>1629014.06</v>
      </c>
      <c r="G52" s="73"/>
    </row>
    <row r="53" spans="1:7" ht="72" customHeight="1">
      <c r="A53" s="25" t="s">
        <v>95</v>
      </c>
      <c r="B53" s="26" t="s">
        <v>23</v>
      </c>
      <c r="C53" s="27" t="s">
        <v>96</v>
      </c>
      <c r="D53" s="20">
        <v>3518400</v>
      </c>
      <c r="E53" s="72">
        <v>1889385.94</v>
      </c>
      <c r="F53" s="76">
        <f t="shared" si="0"/>
        <v>1629014.06</v>
      </c>
      <c r="G53" s="73"/>
    </row>
    <row r="54" spans="1:7" ht="72" customHeight="1">
      <c r="A54" s="25" t="s">
        <v>97</v>
      </c>
      <c r="B54" s="26" t="s">
        <v>23</v>
      </c>
      <c r="C54" s="27" t="s">
        <v>98</v>
      </c>
      <c r="D54" s="20">
        <v>0</v>
      </c>
      <c r="E54" s="72">
        <v>0</v>
      </c>
      <c r="F54" s="76">
        <f t="shared" si="0"/>
        <v>0</v>
      </c>
      <c r="G54" s="73"/>
    </row>
    <row r="55" spans="1:7" ht="72" customHeight="1">
      <c r="A55" s="25" t="s">
        <v>99</v>
      </c>
      <c r="B55" s="26" t="s">
        <v>23</v>
      </c>
      <c r="C55" s="27" t="s">
        <v>100</v>
      </c>
      <c r="D55" s="20">
        <v>0</v>
      </c>
      <c r="E55" s="72">
        <v>0</v>
      </c>
      <c r="F55" s="76">
        <f t="shared" si="0"/>
        <v>0</v>
      </c>
      <c r="G55" s="73"/>
    </row>
    <row r="56" spans="1:7" ht="15" customHeight="1">
      <c r="A56" s="25" t="s">
        <v>101</v>
      </c>
      <c r="B56" s="26" t="s">
        <v>23</v>
      </c>
      <c r="C56" s="27" t="s">
        <v>102</v>
      </c>
      <c r="D56" s="20">
        <v>2096000</v>
      </c>
      <c r="E56" s="72">
        <v>274290.64</v>
      </c>
      <c r="F56" s="76">
        <f t="shared" si="0"/>
        <v>1821709.3599999999</v>
      </c>
      <c r="G56" s="73"/>
    </row>
    <row r="57" spans="1:7" ht="15" customHeight="1">
      <c r="A57" s="25" t="s">
        <v>103</v>
      </c>
      <c r="B57" s="26" t="s">
        <v>23</v>
      </c>
      <c r="C57" s="27" t="s">
        <v>104</v>
      </c>
      <c r="D57" s="20">
        <v>2096000</v>
      </c>
      <c r="E57" s="72">
        <v>274290.64</v>
      </c>
      <c r="F57" s="76">
        <f t="shared" si="0"/>
        <v>1821709.3599999999</v>
      </c>
      <c r="G57" s="73"/>
    </row>
    <row r="58" spans="1:7" ht="24" customHeight="1">
      <c r="A58" s="25" t="s">
        <v>105</v>
      </c>
      <c r="B58" s="26" t="s">
        <v>23</v>
      </c>
      <c r="C58" s="27" t="s">
        <v>106</v>
      </c>
      <c r="D58" s="20">
        <v>1513000</v>
      </c>
      <c r="E58" s="72">
        <v>124632.24</v>
      </c>
      <c r="F58" s="76">
        <f t="shared" si="0"/>
        <v>1388367.76</v>
      </c>
      <c r="G58" s="73"/>
    </row>
    <row r="59" spans="1:7" ht="24" customHeight="1">
      <c r="A59" s="25" t="s">
        <v>107</v>
      </c>
      <c r="B59" s="26" t="s">
        <v>23</v>
      </c>
      <c r="C59" s="27" t="s">
        <v>108</v>
      </c>
      <c r="D59" s="20">
        <v>0</v>
      </c>
      <c r="E59" s="72">
        <v>255.39</v>
      </c>
      <c r="F59" s="76">
        <f t="shared" si="0"/>
        <v>-255.39</v>
      </c>
      <c r="G59" s="73"/>
    </row>
    <row r="60" spans="1:7" ht="15" customHeight="1">
      <c r="A60" s="25" t="s">
        <v>109</v>
      </c>
      <c r="B60" s="26" t="s">
        <v>23</v>
      </c>
      <c r="C60" s="27" t="s">
        <v>110</v>
      </c>
      <c r="D60" s="20">
        <v>55000</v>
      </c>
      <c r="E60" s="72">
        <v>3326.61</v>
      </c>
      <c r="F60" s="76">
        <f t="shared" si="0"/>
        <v>51673.39</v>
      </c>
      <c r="G60" s="73"/>
    </row>
    <row r="61" spans="1:7" ht="15" customHeight="1">
      <c r="A61" s="25" t="s">
        <v>111</v>
      </c>
      <c r="B61" s="26" t="s">
        <v>23</v>
      </c>
      <c r="C61" s="27" t="s">
        <v>112</v>
      </c>
      <c r="D61" s="20">
        <v>528000</v>
      </c>
      <c r="E61" s="72">
        <v>146076.4</v>
      </c>
      <c r="F61" s="76">
        <f t="shared" si="0"/>
        <v>381923.6</v>
      </c>
      <c r="G61" s="73"/>
    </row>
    <row r="62" spans="1:7" ht="24" customHeight="1">
      <c r="A62" s="25" t="s">
        <v>113</v>
      </c>
      <c r="B62" s="26" t="s">
        <v>23</v>
      </c>
      <c r="C62" s="27" t="s">
        <v>114</v>
      </c>
      <c r="D62" s="20">
        <v>255145.34</v>
      </c>
      <c r="E62" s="72">
        <v>225384.68</v>
      </c>
      <c r="F62" s="76">
        <f t="shared" si="0"/>
        <v>29760.660000000003</v>
      </c>
      <c r="G62" s="73"/>
    </row>
    <row r="63" spans="1:7" ht="15" customHeight="1">
      <c r="A63" s="25" t="s">
        <v>115</v>
      </c>
      <c r="B63" s="26" t="s">
        <v>23</v>
      </c>
      <c r="C63" s="27" t="s">
        <v>116</v>
      </c>
      <c r="D63" s="20">
        <v>255145.34</v>
      </c>
      <c r="E63" s="72">
        <v>225384.68</v>
      </c>
      <c r="F63" s="76">
        <f t="shared" si="0"/>
        <v>29760.660000000003</v>
      </c>
      <c r="G63" s="73"/>
    </row>
    <row r="64" spans="1:7" ht="24" customHeight="1">
      <c r="A64" s="25" t="s">
        <v>117</v>
      </c>
      <c r="B64" s="26" t="s">
        <v>23</v>
      </c>
      <c r="C64" s="27" t="s">
        <v>118</v>
      </c>
      <c r="D64" s="20">
        <v>186345.34</v>
      </c>
      <c r="E64" s="72">
        <v>186345.34</v>
      </c>
      <c r="F64" s="76">
        <f t="shared" si="0"/>
        <v>0</v>
      </c>
      <c r="G64" s="73"/>
    </row>
    <row r="65" spans="1:7" ht="36" customHeight="1">
      <c r="A65" s="25" t="s">
        <v>119</v>
      </c>
      <c r="B65" s="26" t="s">
        <v>23</v>
      </c>
      <c r="C65" s="27" t="s">
        <v>120</v>
      </c>
      <c r="D65" s="20">
        <v>186345.34</v>
      </c>
      <c r="E65" s="72">
        <v>186345.34</v>
      </c>
      <c r="F65" s="76">
        <f t="shared" si="0"/>
        <v>0</v>
      </c>
      <c r="G65" s="73"/>
    </row>
    <row r="66" spans="1:7" ht="15" customHeight="1">
      <c r="A66" s="25" t="s">
        <v>121</v>
      </c>
      <c r="B66" s="26" t="s">
        <v>23</v>
      </c>
      <c r="C66" s="27" t="s">
        <v>122</v>
      </c>
      <c r="D66" s="20">
        <v>68800</v>
      </c>
      <c r="E66" s="72">
        <v>39039.339999999997</v>
      </c>
      <c r="F66" s="76">
        <f t="shared" si="0"/>
        <v>29760.660000000003</v>
      </c>
      <c r="G66" s="73"/>
    </row>
    <row r="67" spans="1:7" ht="24" customHeight="1">
      <c r="A67" s="25" t="s">
        <v>123</v>
      </c>
      <c r="B67" s="26" t="s">
        <v>23</v>
      </c>
      <c r="C67" s="27" t="s">
        <v>124</v>
      </c>
      <c r="D67" s="20">
        <v>68800</v>
      </c>
      <c r="E67" s="72">
        <v>39039.339999999997</v>
      </c>
      <c r="F67" s="76">
        <f t="shared" si="0"/>
        <v>29760.660000000003</v>
      </c>
      <c r="G67" s="73"/>
    </row>
    <row r="68" spans="1:7" ht="24" customHeight="1">
      <c r="A68" s="25" t="s">
        <v>125</v>
      </c>
      <c r="B68" s="26" t="s">
        <v>23</v>
      </c>
      <c r="C68" s="27" t="s">
        <v>126</v>
      </c>
      <c r="D68" s="20">
        <v>0</v>
      </c>
      <c r="E68" s="72">
        <v>0</v>
      </c>
      <c r="F68" s="76">
        <f t="shared" si="0"/>
        <v>0</v>
      </c>
      <c r="G68" s="73"/>
    </row>
    <row r="69" spans="1:7" ht="24" customHeight="1">
      <c r="A69" s="25" t="s">
        <v>127</v>
      </c>
      <c r="B69" s="26" t="s">
        <v>23</v>
      </c>
      <c r="C69" s="27" t="s">
        <v>128</v>
      </c>
      <c r="D69" s="20">
        <v>0</v>
      </c>
      <c r="E69" s="72">
        <v>168794.25</v>
      </c>
      <c r="F69" s="76">
        <f t="shared" si="0"/>
        <v>-168794.25</v>
      </c>
      <c r="G69" s="73"/>
    </row>
    <row r="70" spans="1:7" ht="24" customHeight="1">
      <c r="A70" s="25" t="s">
        <v>129</v>
      </c>
      <c r="B70" s="26" t="s">
        <v>23</v>
      </c>
      <c r="C70" s="27" t="s">
        <v>130</v>
      </c>
      <c r="D70" s="20">
        <v>0</v>
      </c>
      <c r="E70" s="72">
        <v>168794.25</v>
      </c>
      <c r="F70" s="76">
        <f t="shared" si="0"/>
        <v>-168794.25</v>
      </c>
      <c r="G70" s="73"/>
    </row>
    <row r="71" spans="1:7" ht="24" customHeight="1">
      <c r="A71" s="25" t="s">
        <v>131</v>
      </c>
      <c r="B71" s="26" t="s">
        <v>23</v>
      </c>
      <c r="C71" s="27" t="s">
        <v>132</v>
      </c>
      <c r="D71" s="20">
        <v>0</v>
      </c>
      <c r="E71" s="72">
        <v>168794.25</v>
      </c>
      <c r="F71" s="76">
        <f t="shared" ref="F71:F134" si="1">D71-E71</f>
        <v>-168794.25</v>
      </c>
      <c r="G71" s="73"/>
    </row>
    <row r="72" spans="1:7" ht="36" customHeight="1">
      <c r="A72" s="25" t="s">
        <v>133</v>
      </c>
      <c r="B72" s="26" t="s">
        <v>23</v>
      </c>
      <c r="C72" s="27" t="s">
        <v>134</v>
      </c>
      <c r="D72" s="20">
        <v>0</v>
      </c>
      <c r="E72" s="72">
        <v>159741.51999999999</v>
      </c>
      <c r="F72" s="76">
        <f t="shared" si="1"/>
        <v>-159741.51999999999</v>
      </c>
      <c r="G72" s="73"/>
    </row>
    <row r="73" spans="1:7" ht="36" customHeight="1">
      <c r="A73" s="25" t="s">
        <v>135</v>
      </c>
      <c r="B73" s="26" t="s">
        <v>23</v>
      </c>
      <c r="C73" s="27" t="s">
        <v>136</v>
      </c>
      <c r="D73" s="20">
        <v>0</v>
      </c>
      <c r="E73" s="72">
        <v>9052.73</v>
      </c>
      <c r="F73" s="76">
        <f t="shared" si="1"/>
        <v>-9052.73</v>
      </c>
      <c r="G73" s="73"/>
    </row>
    <row r="74" spans="1:7" ht="36" customHeight="1">
      <c r="A74" s="25" t="s">
        <v>137</v>
      </c>
      <c r="B74" s="26" t="s">
        <v>23</v>
      </c>
      <c r="C74" s="27" t="s">
        <v>138</v>
      </c>
      <c r="D74" s="20">
        <v>0</v>
      </c>
      <c r="E74" s="72">
        <v>0</v>
      </c>
      <c r="F74" s="76">
        <f t="shared" si="1"/>
        <v>0</v>
      </c>
      <c r="G74" s="73"/>
    </row>
    <row r="75" spans="1:7" ht="48" customHeight="1">
      <c r="A75" s="25" t="s">
        <v>139</v>
      </c>
      <c r="B75" s="26" t="s">
        <v>23</v>
      </c>
      <c r="C75" s="27" t="s">
        <v>140</v>
      </c>
      <c r="D75" s="20">
        <v>0</v>
      </c>
      <c r="E75" s="72">
        <v>0</v>
      </c>
      <c r="F75" s="76">
        <f t="shared" si="1"/>
        <v>0</v>
      </c>
      <c r="G75" s="73"/>
    </row>
    <row r="76" spans="1:7" ht="15" customHeight="1">
      <c r="A76" s="25" t="s">
        <v>141</v>
      </c>
      <c r="B76" s="26" t="s">
        <v>23</v>
      </c>
      <c r="C76" s="27" t="s">
        <v>142</v>
      </c>
      <c r="D76" s="20">
        <v>943934.18</v>
      </c>
      <c r="E76" s="72">
        <v>531551.91</v>
      </c>
      <c r="F76" s="76">
        <f t="shared" si="1"/>
        <v>412382.27</v>
      </c>
      <c r="G76" s="73"/>
    </row>
    <row r="77" spans="1:7" ht="24" customHeight="1">
      <c r="A77" s="25" t="s">
        <v>143</v>
      </c>
      <c r="B77" s="26" t="s">
        <v>23</v>
      </c>
      <c r="C77" s="27" t="s">
        <v>144</v>
      </c>
      <c r="D77" s="20">
        <v>0</v>
      </c>
      <c r="E77" s="72">
        <v>8400</v>
      </c>
      <c r="F77" s="76">
        <f t="shared" si="1"/>
        <v>-8400</v>
      </c>
      <c r="G77" s="73"/>
    </row>
    <row r="78" spans="1:7" ht="60" customHeight="1">
      <c r="A78" s="25" t="s">
        <v>145</v>
      </c>
      <c r="B78" s="26" t="s">
        <v>23</v>
      </c>
      <c r="C78" s="27" t="s">
        <v>146</v>
      </c>
      <c r="D78" s="20">
        <v>0</v>
      </c>
      <c r="E78" s="72">
        <v>5912.5</v>
      </c>
      <c r="F78" s="76">
        <f t="shared" si="1"/>
        <v>-5912.5</v>
      </c>
      <c r="G78" s="73"/>
    </row>
    <row r="79" spans="1:7" ht="48" customHeight="1">
      <c r="A79" s="25" t="s">
        <v>147</v>
      </c>
      <c r="B79" s="26" t="s">
        <v>23</v>
      </c>
      <c r="C79" s="27" t="s">
        <v>148</v>
      </c>
      <c r="D79" s="20">
        <v>0</v>
      </c>
      <c r="E79" s="72">
        <v>2487.5</v>
      </c>
      <c r="F79" s="76">
        <f t="shared" si="1"/>
        <v>-2487.5</v>
      </c>
      <c r="G79" s="73"/>
    </row>
    <row r="80" spans="1:7" ht="48" customHeight="1">
      <c r="A80" s="25" t="s">
        <v>149</v>
      </c>
      <c r="B80" s="26" t="s">
        <v>23</v>
      </c>
      <c r="C80" s="27" t="s">
        <v>150</v>
      </c>
      <c r="D80" s="20">
        <v>0</v>
      </c>
      <c r="E80" s="72">
        <v>10000</v>
      </c>
      <c r="F80" s="76">
        <f t="shared" si="1"/>
        <v>-10000</v>
      </c>
      <c r="G80" s="73"/>
    </row>
    <row r="81" spans="1:7" ht="48" customHeight="1">
      <c r="A81" s="25" t="s">
        <v>151</v>
      </c>
      <c r="B81" s="26" t="s">
        <v>23</v>
      </c>
      <c r="C81" s="27" t="s">
        <v>152</v>
      </c>
      <c r="D81" s="20">
        <v>0</v>
      </c>
      <c r="E81" s="72">
        <v>10000</v>
      </c>
      <c r="F81" s="76">
        <f t="shared" si="1"/>
        <v>-10000</v>
      </c>
      <c r="G81" s="73"/>
    </row>
    <row r="82" spans="1:7" ht="48" customHeight="1">
      <c r="A82" s="25" t="s">
        <v>153</v>
      </c>
      <c r="B82" s="26" t="s">
        <v>23</v>
      </c>
      <c r="C82" s="27" t="s">
        <v>154</v>
      </c>
      <c r="D82" s="20">
        <v>0</v>
      </c>
      <c r="E82" s="72">
        <v>10000</v>
      </c>
      <c r="F82" s="76">
        <f t="shared" si="1"/>
        <v>-10000</v>
      </c>
      <c r="G82" s="73"/>
    </row>
    <row r="83" spans="1:7" ht="48" customHeight="1">
      <c r="A83" s="25" t="s">
        <v>155</v>
      </c>
      <c r="B83" s="26" t="s">
        <v>23</v>
      </c>
      <c r="C83" s="27" t="s">
        <v>156</v>
      </c>
      <c r="D83" s="20">
        <v>0</v>
      </c>
      <c r="E83" s="72">
        <v>500</v>
      </c>
      <c r="F83" s="76">
        <f t="shared" si="1"/>
        <v>-500</v>
      </c>
      <c r="G83" s="73"/>
    </row>
    <row r="84" spans="1:7" ht="24" customHeight="1">
      <c r="A84" s="25" t="s">
        <v>157</v>
      </c>
      <c r="B84" s="26" t="s">
        <v>23</v>
      </c>
      <c r="C84" s="27" t="s">
        <v>158</v>
      </c>
      <c r="D84" s="20">
        <v>0</v>
      </c>
      <c r="E84" s="72">
        <v>14500</v>
      </c>
      <c r="F84" s="76">
        <f t="shared" si="1"/>
        <v>-14500</v>
      </c>
      <c r="G84" s="73"/>
    </row>
    <row r="85" spans="1:7" ht="24" customHeight="1">
      <c r="A85" s="25" t="s">
        <v>159</v>
      </c>
      <c r="B85" s="26" t="s">
        <v>23</v>
      </c>
      <c r="C85" s="27" t="s">
        <v>160</v>
      </c>
      <c r="D85" s="20">
        <v>0</v>
      </c>
      <c r="E85" s="72">
        <v>14500</v>
      </c>
      <c r="F85" s="76">
        <f t="shared" si="1"/>
        <v>-14500</v>
      </c>
      <c r="G85" s="73"/>
    </row>
    <row r="86" spans="1:7" ht="60" customHeight="1">
      <c r="A86" s="25" t="s">
        <v>161</v>
      </c>
      <c r="B86" s="26" t="s">
        <v>23</v>
      </c>
      <c r="C86" s="27" t="s">
        <v>162</v>
      </c>
      <c r="D86" s="20">
        <v>0</v>
      </c>
      <c r="E86" s="72">
        <v>3000</v>
      </c>
      <c r="F86" s="76">
        <f t="shared" si="1"/>
        <v>-3000</v>
      </c>
      <c r="G86" s="73"/>
    </row>
    <row r="87" spans="1:7" ht="24" customHeight="1">
      <c r="A87" s="25" t="s">
        <v>163</v>
      </c>
      <c r="B87" s="26" t="s">
        <v>23</v>
      </c>
      <c r="C87" s="27" t="s">
        <v>164</v>
      </c>
      <c r="D87" s="20">
        <v>943934.18</v>
      </c>
      <c r="E87" s="72">
        <v>485151.91</v>
      </c>
      <c r="F87" s="76">
        <f t="shared" si="1"/>
        <v>458782.27000000008</v>
      </c>
      <c r="G87" s="73"/>
    </row>
    <row r="88" spans="1:7" ht="36" customHeight="1">
      <c r="A88" s="25" t="s">
        <v>165</v>
      </c>
      <c r="B88" s="26" t="s">
        <v>23</v>
      </c>
      <c r="C88" s="27" t="s">
        <v>166</v>
      </c>
      <c r="D88" s="20">
        <v>943934.18</v>
      </c>
      <c r="E88" s="72">
        <v>485151.91</v>
      </c>
      <c r="F88" s="76">
        <f t="shared" si="1"/>
        <v>458782.27000000008</v>
      </c>
      <c r="G88" s="73"/>
    </row>
    <row r="89" spans="1:7" ht="36" customHeight="1">
      <c r="A89" s="25" t="s">
        <v>167</v>
      </c>
      <c r="B89" s="26" t="s">
        <v>23</v>
      </c>
      <c r="C89" s="27" t="s">
        <v>168</v>
      </c>
      <c r="D89" s="20">
        <v>0</v>
      </c>
      <c r="E89" s="72">
        <v>0</v>
      </c>
      <c r="F89" s="76">
        <f t="shared" si="1"/>
        <v>0</v>
      </c>
      <c r="G89" s="73"/>
    </row>
    <row r="90" spans="1:7" ht="15" customHeight="1">
      <c r="A90" s="25" t="s">
        <v>169</v>
      </c>
      <c r="B90" s="26" t="s">
        <v>23</v>
      </c>
      <c r="C90" s="27" t="s">
        <v>170</v>
      </c>
      <c r="D90" s="20">
        <v>0</v>
      </c>
      <c r="E90" s="72">
        <v>848.13</v>
      </c>
      <c r="F90" s="76">
        <f t="shared" si="1"/>
        <v>-848.13</v>
      </c>
      <c r="G90" s="73"/>
    </row>
    <row r="91" spans="1:7" ht="15" customHeight="1">
      <c r="A91" s="25" t="s">
        <v>171</v>
      </c>
      <c r="B91" s="26" t="s">
        <v>23</v>
      </c>
      <c r="C91" s="27" t="s">
        <v>172</v>
      </c>
      <c r="D91" s="20">
        <v>0</v>
      </c>
      <c r="E91" s="72">
        <v>848.13</v>
      </c>
      <c r="F91" s="76">
        <f t="shared" si="1"/>
        <v>-848.13</v>
      </c>
      <c r="G91" s="73"/>
    </row>
    <row r="92" spans="1:7" ht="24" customHeight="1">
      <c r="A92" s="25" t="s">
        <v>173</v>
      </c>
      <c r="B92" s="26" t="s">
        <v>23</v>
      </c>
      <c r="C92" s="27" t="s">
        <v>174</v>
      </c>
      <c r="D92" s="20">
        <v>0</v>
      </c>
      <c r="E92" s="72">
        <v>848.13</v>
      </c>
      <c r="F92" s="76">
        <f t="shared" si="1"/>
        <v>-848.13</v>
      </c>
      <c r="G92" s="73"/>
    </row>
    <row r="93" spans="1:7" ht="15" customHeight="1">
      <c r="A93" s="25" t="s">
        <v>175</v>
      </c>
      <c r="B93" s="26" t="s">
        <v>23</v>
      </c>
      <c r="C93" s="27" t="s">
        <v>176</v>
      </c>
      <c r="D93" s="20">
        <v>0</v>
      </c>
      <c r="E93" s="72">
        <v>0</v>
      </c>
      <c r="F93" s="76">
        <f t="shared" si="1"/>
        <v>0</v>
      </c>
      <c r="G93" s="73"/>
    </row>
    <row r="94" spans="1:7" ht="24" customHeight="1">
      <c r="A94" s="25" t="s">
        <v>177</v>
      </c>
      <c r="B94" s="26" t="s">
        <v>23</v>
      </c>
      <c r="C94" s="27" t="s">
        <v>178</v>
      </c>
      <c r="D94" s="20">
        <v>0</v>
      </c>
      <c r="E94" s="72">
        <v>0</v>
      </c>
      <c r="F94" s="76">
        <f t="shared" si="1"/>
        <v>0</v>
      </c>
      <c r="G94" s="73"/>
    </row>
    <row r="95" spans="1:7" ht="15" customHeight="1">
      <c r="A95" s="25" t="s">
        <v>179</v>
      </c>
      <c r="B95" s="26" t="s">
        <v>23</v>
      </c>
      <c r="C95" s="27" t="s">
        <v>180</v>
      </c>
      <c r="D95" s="20">
        <v>368884811.33999997</v>
      </c>
      <c r="E95" s="72">
        <v>214978049.41</v>
      </c>
      <c r="F95" s="76">
        <f t="shared" si="1"/>
        <v>153906761.92999998</v>
      </c>
      <c r="G95" s="73"/>
    </row>
    <row r="96" spans="1:7" ht="24" customHeight="1">
      <c r="A96" s="25" t="s">
        <v>181</v>
      </c>
      <c r="B96" s="26" t="s">
        <v>23</v>
      </c>
      <c r="C96" s="27" t="s">
        <v>182</v>
      </c>
      <c r="D96" s="20">
        <v>368719197</v>
      </c>
      <c r="E96" s="72">
        <v>214951865.06999999</v>
      </c>
      <c r="F96" s="76">
        <f t="shared" si="1"/>
        <v>153767331.93000001</v>
      </c>
      <c r="G96" s="73"/>
    </row>
    <row r="97" spans="1:7" ht="24" customHeight="1">
      <c r="A97" s="25" t="s">
        <v>183</v>
      </c>
      <c r="B97" s="26" t="s">
        <v>23</v>
      </c>
      <c r="C97" s="27" t="s">
        <v>184</v>
      </c>
      <c r="D97" s="20">
        <v>3207800</v>
      </c>
      <c r="E97" s="72">
        <v>1605800</v>
      </c>
      <c r="F97" s="76">
        <f t="shared" si="1"/>
        <v>1602000</v>
      </c>
      <c r="G97" s="73"/>
    </row>
    <row r="98" spans="1:7" ht="15" customHeight="1">
      <c r="A98" s="25" t="s">
        <v>185</v>
      </c>
      <c r="B98" s="26" t="s">
        <v>23</v>
      </c>
      <c r="C98" s="27" t="s">
        <v>186</v>
      </c>
      <c r="D98" s="20">
        <v>3207800</v>
      </c>
      <c r="E98" s="72">
        <v>1605800</v>
      </c>
      <c r="F98" s="76">
        <f t="shared" si="1"/>
        <v>1602000</v>
      </c>
      <c r="G98" s="73"/>
    </row>
    <row r="99" spans="1:7" ht="24" customHeight="1">
      <c r="A99" s="25" t="s">
        <v>187</v>
      </c>
      <c r="B99" s="26" t="s">
        <v>23</v>
      </c>
      <c r="C99" s="27" t="s">
        <v>188</v>
      </c>
      <c r="D99" s="20">
        <v>3207800</v>
      </c>
      <c r="E99" s="72">
        <v>1605800</v>
      </c>
      <c r="F99" s="76">
        <f t="shared" si="1"/>
        <v>1602000</v>
      </c>
      <c r="G99" s="73"/>
    </row>
    <row r="100" spans="1:7" ht="24" customHeight="1">
      <c r="A100" s="25" t="s">
        <v>189</v>
      </c>
      <c r="B100" s="26" t="s">
        <v>23</v>
      </c>
      <c r="C100" s="27" t="s">
        <v>190</v>
      </c>
      <c r="D100" s="20">
        <v>0</v>
      </c>
      <c r="E100" s="72">
        <v>0</v>
      </c>
      <c r="F100" s="76">
        <f t="shared" si="1"/>
        <v>0</v>
      </c>
      <c r="G100" s="73"/>
    </row>
    <row r="101" spans="1:7" ht="24" customHeight="1">
      <c r="A101" s="25" t="s">
        <v>191</v>
      </c>
      <c r="B101" s="26" t="s">
        <v>23</v>
      </c>
      <c r="C101" s="27" t="s">
        <v>192</v>
      </c>
      <c r="D101" s="20">
        <v>0</v>
      </c>
      <c r="E101" s="72">
        <v>0</v>
      </c>
      <c r="F101" s="76">
        <f t="shared" si="1"/>
        <v>0</v>
      </c>
      <c r="G101" s="73"/>
    </row>
    <row r="102" spans="1:7" ht="24" customHeight="1">
      <c r="A102" s="25" t="s">
        <v>193</v>
      </c>
      <c r="B102" s="26" t="s">
        <v>23</v>
      </c>
      <c r="C102" s="27" t="s">
        <v>194</v>
      </c>
      <c r="D102" s="20">
        <v>0</v>
      </c>
      <c r="E102" s="72">
        <v>0</v>
      </c>
      <c r="F102" s="76">
        <f t="shared" si="1"/>
        <v>0</v>
      </c>
      <c r="G102" s="73"/>
    </row>
    <row r="103" spans="1:7" ht="24" customHeight="1">
      <c r="A103" s="25" t="s">
        <v>195</v>
      </c>
      <c r="B103" s="26" t="s">
        <v>23</v>
      </c>
      <c r="C103" s="27" t="s">
        <v>196</v>
      </c>
      <c r="D103" s="20">
        <v>0</v>
      </c>
      <c r="E103" s="72">
        <v>0</v>
      </c>
      <c r="F103" s="76">
        <f t="shared" si="1"/>
        <v>0</v>
      </c>
      <c r="G103" s="73"/>
    </row>
    <row r="104" spans="1:7" ht="24" customHeight="1">
      <c r="A104" s="25" t="s">
        <v>197</v>
      </c>
      <c r="B104" s="26" t="s">
        <v>23</v>
      </c>
      <c r="C104" s="27" t="s">
        <v>198</v>
      </c>
      <c r="D104" s="20">
        <v>124598219</v>
      </c>
      <c r="E104" s="72">
        <v>66570672.520000003</v>
      </c>
      <c r="F104" s="76">
        <f t="shared" si="1"/>
        <v>58027546.479999997</v>
      </c>
      <c r="G104" s="73"/>
    </row>
    <row r="105" spans="1:7" ht="24" customHeight="1">
      <c r="A105" s="25" t="s">
        <v>199</v>
      </c>
      <c r="B105" s="26" t="s">
        <v>23</v>
      </c>
      <c r="C105" s="27" t="s">
        <v>200</v>
      </c>
      <c r="D105" s="20">
        <v>1935509</v>
      </c>
      <c r="E105" s="72">
        <v>0</v>
      </c>
      <c r="F105" s="76">
        <f t="shared" si="1"/>
        <v>1935509</v>
      </c>
      <c r="G105" s="73"/>
    </row>
    <row r="106" spans="1:7" ht="24" customHeight="1">
      <c r="A106" s="25" t="s">
        <v>201</v>
      </c>
      <c r="B106" s="26" t="s">
        <v>23</v>
      </c>
      <c r="C106" s="27" t="s">
        <v>202</v>
      </c>
      <c r="D106" s="20">
        <v>1935509</v>
      </c>
      <c r="E106" s="72">
        <v>0</v>
      </c>
      <c r="F106" s="76">
        <f t="shared" si="1"/>
        <v>1935509</v>
      </c>
      <c r="G106" s="73"/>
    </row>
    <row r="107" spans="1:7" ht="72" customHeight="1">
      <c r="A107" s="25" t="s">
        <v>203</v>
      </c>
      <c r="B107" s="26" t="s">
        <v>23</v>
      </c>
      <c r="C107" s="27" t="s">
        <v>204</v>
      </c>
      <c r="D107" s="20">
        <v>866200</v>
      </c>
      <c r="E107" s="72">
        <v>0</v>
      </c>
      <c r="F107" s="76">
        <f t="shared" si="1"/>
        <v>866200</v>
      </c>
      <c r="G107" s="73"/>
    </row>
    <row r="108" spans="1:7" ht="72" customHeight="1">
      <c r="A108" s="25" t="s">
        <v>205</v>
      </c>
      <c r="B108" s="26" t="s">
        <v>23</v>
      </c>
      <c r="C108" s="27" t="s">
        <v>206</v>
      </c>
      <c r="D108" s="20">
        <v>866200</v>
      </c>
      <c r="E108" s="72">
        <v>0</v>
      </c>
      <c r="F108" s="76">
        <f t="shared" si="1"/>
        <v>866200</v>
      </c>
      <c r="G108" s="73"/>
    </row>
    <row r="109" spans="1:7" ht="72" customHeight="1">
      <c r="A109" s="25" t="s">
        <v>207</v>
      </c>
      <c r="B109" s="26" t="s">
        <v>23</v>
      </c>
      <c r="C109" s="27" t="s">
        <v>208</v>
      </c>
      <c r="D109" s="20">
        <v>0</v>
      </c>
      <c r="E109" s="72">
        <v>0</v>
      </c>
      <c r="F109" s="76">
        <f t="shared" si="1"/>
        <v>0</v>
      </c>
      <c r="G109" s="73"/>
    </row>
    <row r="110" spans="1:7" ht="36" customHeight="1">
      <c r="A110" s="25" t="s">
        <v>209</v>
      </c>
      <c r="B110" s="26" t="s">
        <v>23</v>
      </c>
      <c r="C110" s="27" t="s">
        <v>210</v>
      </c>
      <c r="D110" s="20">
        <v>474570</v>
      </c>
      <c r="E110" s="72">
        <v>0</v>
      </c>
      <c r="F110" s="76">
        <f t="shared" si="1"/>
        <v>474570</v>
      </c>
      <c r="G110" s="73"/>
    </row>
    <row r="111" spans="1:7" ht="48" customHeight="1">
      <c r="A111" s="25" t="s">
        <v>211</v>
      </c>
      <c r="B111" s="26" t="s">
        <v>23</v>
      </c>
      <c r="C111" s="27" t="s">
        <v>212</v>
      </c>
      <c r="D111" s="20">
        <v>474570</v>
      </c>
      <c r="E111" s="72">
        <v>0</v>
      </c>
      <c r="F111" s="76">
        <f t="shared" si="1"/>
        <v>474570</v>
      </c>
      <c r="G111" s="73"/>
    </row>
    <row r="112" spans="1:7" ht="36" customHeight="1">
      <c r="A112" s="25" t="s">
        <v>213</v>
      </c>
      <c r="B112" s="26" t="s">
        <v>23</v>
      </c>
      <c r="C112" s="27" t="s">
        <v>214</v>
      </c>
      <c r="D112" s="20">
        <v>1862000</v>
      </c>
      <c r="E112" s="72">
        <v>934342.52</v>
      </c>
      <c r="F112" s="76">
        <f t="shared" si="1"/>
        <v>927657.48</v>
      </c>
      <c r="G112" s="73"/>
    </row>
    <row r="113" spans="1:7" ht="48" customHeight="1">
      <c r="A113" s="25" t="s">
        <v>215</v>
      </c>
      <c r="B113" s="26" t="s">
        <v>23</v>
      </c>
      <c r="C113" s="27" t="s">
        <v>216</v>
      </c>
      <c r="D113" s="20">
        <v>1862000</v>
      </c>
      <c r="E113" s="72">
        <v>934342.52</v>
      </c>
      <c r="F113" s="76">
        <f t="shared" si="1"/>
        <v>927657.48</v>
      </c>
      <c r="G113" s="73"/>
    </row>
    <row r="114" spans="1:7" ht="15" customHeight="1">
      <c r="A114" s="25" t="s">
        <v>217</v>
      </c>
      <c r="B114" s="26" t="s">
        <v>23</v>
      </c>
      <c r="C114" s="27" t="s">
        <v>218</v>
      </c>
      <c r="D114" s="20">
        <v>210070</v>
      </c>
      <c r="E114" s="72">
        <v>0</v>
      </c>
      <c r="F114" s="76">
        <f t="shared" si="1"/>
        <v>210070</v>
      </c>
      <c r="G114" s="73"/>
    </row>
    <row r="115" spans="1:7" ht="24" customHeight="1">
      <c r="A115" s="25" t="s">
        <v>219</v>
      </c>
      <c r="B115" s="26" t="s">
        <v>23</v>
      </c>
      <c r="C115" s="27" t="s">
        <v>220</v>
      </c>
      <c r="D115" s="20">
        <v>210070</v>
      </c>
      <c r="E115" s="72">
        <v>0</v>
      </c>
      <c r="F115" s="76">
        <f t="shared" si="1"/>
        <v>210070</v>
      </c>
      <c r="G115" s="73"/>
    </row>
    <row r="116" spans="1:7" ht="48" customHeight="1">
      <c r="A116" s="25" t="s">
        <v>221</v>
      </c>
      <c r="B116" s="26" t="s">
        <v>23</v>
      </c>
      <c r="C116" s="27" t="s">
        <v>222</v>
      </c>
      <c r="D116" s="20">
        <v>2672800</v>
      </c>
      <c r="E116" s="72">
        <v>0</v>
      </c>
      <c r="F116" s="76">
        <f t="shared" si="1"/>
        <v>2672800</v>
      </c>
      <c r="G116" s="73"/>
    </row>
    <row r="117" spans="1:7" ht="48" customHeight="1">
      <c r="A117" s="25" t="s">
        <v>223</v>
      </c>
      <c r="B117" s="26" t="s">
        <v>23</v>
      </c>
      <c r="C117" s="27" t="s">
        <v>224</v>
      </c>
      <c r="D117" s="20">
        <v>2672800</v>
      </c>
      <c r="E117" s="72">
        <v>0</v>
      </c>
      <c r="F117" s="76">
        <f t="shared" si="1"/>
        <v>2672800</v>
      </c>
      <c r="G117" s="73"/>
    </row>
    <row r="118" spans="1:7" ht="48" customHeight="1">
      <c r="A118" s="25" t="s">
        <v>225</v>
      </c>
      <c r="B118" s="26" t="s">
        <v>23</v>
      </c>
      <c r="C118" s="27" t="s">
        <v>226</v>
      </c>
      <c r="D118" s="20">
        <v>0</v>
      </c>
      <c r="E118" s="72">
        <v>0</v>
      </c>
      <c r="F118" s="76">
        <f t="shared" si="1"/>
        <v>0</v>
      </c>
      <c r="G118" s="73"/>
    </row>
    <row r="119" spans="1:7" ht="48" customHeight="1">
      <c r="A119" s="25" t="s">
        <v>227</v>
      </c>
      <c r="B119" s="26" t="s">
        <v>23</v>
      </c>
      <c r="C119" s="27" t="s">
        <v>228</v>
      </c>
      <c r="D119" s="20">
        <v>0</v>
      </c>
      <c r="E119" s="72">
        <v>0</v>
      </c>
      <c r="F119" s="76">
        <f t="shared" si="1"/>
        <v>0</v>
      </c>
      <c r="G119" s="73"/>
    </row>
    <row r="120" spans="1:7" ht="60" customHeight="1">
      <c r="A120" s="25" t="s">
        <v>229</v>
      </c>
      <c r="B120" s="26" t="s">
        <v>23</v>
      </c>
      <c r="C120" s="27" t="s">
        <v>230</v>
      </c>
      <c r="D120" s="20">
        <v>165670</v>
      </c>
      <c r="E120" s="72">
        <v>165670</v>
      </c>
      <c r="F120" s="76">
        <f t="shared" si="1"/>
        <v>0</v>
      </c>
      <c r="G120" s="73"/>
    </row>
    <row r="121" spans="1:7" ht="72" customHeight="1">
      <c r="A121" s="25" t="s">
        <v>231</v>
      </c>
      <c r="B121" s="26" t="s">
        <v>23</v>
      </c>
      <c r="C121" s="27" t="s">
        <v>232</v>
      </c>
      <c r="D121" s="20">
        <v>165670</v>
      </c>
      <c r="E121" s="72">
        <v>165670</v>
      </c>
      <c r="F121" s="76">
        <f t="shared" si="1"/>
        <v>0</v>
      </c>
      <c r="G121" s="73"/>
    </row>
    <row r="122" spans="1:7" ht="15" customHeight="1">
      <c r="A122" s="25" t="s">
        <v>233</v>
      </c>
      <c r="B122" s="26" t="s">
        <v>23</v>
      </c>
      <c r="C122" s="27" t="s">
        <v>234</v>
      </c>
      <c r="D122" s="20">
        <v>116411400</v>
      </c>
      <c r="E122" s="72">
        <v>65470660</v>
      </c>
      <c r="F122" s="76">
        <f t="shared" si="1"/>
        <v>50940740</v>
      </c>
      <c r="G122" s="73"/>
    </row>
    <row r="123" spans="1:7" ht="15" customHeight="1">
      <c r="A123" s="25" t="s">
        <v>235</v>
      </c>
      <c r="B123" s="26" t="s">
        <v>23</v>
      </c>
      <c r="C123" s="27" t="s">
        <v>236</v>
      </c>
      <c r="D123" s="20">
        <v>116411400</v>
      </c>
      <c r="E123" s="72">
        <v>65470660</v>
      </c>
      <c r="F123" s="76">
        <f t="shared" si="1"/>
        <v>50940740</v>
      </c>
      <c r="G123" s="73"/>
    </row>
    <row r="124" spans="1:7" ht="15" customHeight="1">
      <c r="A124" s="25" t="s">
        <v>237</v>
      </c>
      <c r="B124" s="26" t="s">
        <v>23</v>
      </c>
      <c r="C124" s="27" t="s">
        <v>238</v>
      </c>
      <c r="D124" s="20">
        <v>0</v>
      </c>
      <c r="E124" s="72">
        <v>0</v>
      </c>
      <c r="F124" s="76">
        <f t="shared" si="1"/>
        <v>0</v>
      </c>
      <c r="G124" s="73"/>
    </row>
    <row r="125" spans="1:7" ht="15" customHeight="1">
      <c r="A125" s="25" t="s">
        <v>239</v>
      </c>
      <c r="B125" s="26" t="s">
        <v>23</v>
      </c>
      <c r="C125" s="27" t="s">
        <v>240</v>
      </c>
      <c r="D125" s="20">
        <v>0</v>
      </c>
      <c r="E125" s="72">
        <v>0</v>
      </c>
      <c r="F125" s="76">
        <f t="shared" si="1"/>
        <v>0</v>
      </c>
      <c r="G125" s="73"/>
    </row>
    <row r="126" spans="1:7" ht="24" customHeight="1">
      <c r="A126" s="25" t="s">
        <v>241</v>
      </c>
      <c r="B126" s="26" t="s">
        <v>23</v>
      </c>
      <c r="C126" s="27" t="s">
        <v>242</v>
      </c>
      <c r="D126" s="20">
        <v>239995900</v>
      </c>
      <c r="E126" s="72">
        <v>146474392.55000001</v>
      </c>
      <c r="F126" s="76">
        <f t="shared" si="1"/>
        <v>93521507.449999988</v>
      </c>
      <c r="G126" s="73"/>
    </row>
    <row r="127" spans="1:7" ht="36" customHeight="1">
      <c r="A127" s="25" t="s">
        <v>243</v>
      </c>
      <c r="B127" s="26" t="s">
        <v>23</v>
      </c>
      <c r="C127" s="27" t="s">
        <v>244</v>
      </c>
      <c r="D127" s="20">
        <v>5769400</v>
      </c>
      <c r="E127" s="72">
        <v>2527533.31</v>
      </c>
      <c r="F127" s="76">
        <f t="shared" si="1"/>
        <v>3241866.69</v>
      </c>
      <c r="G127" s="73"/>
    </row>
    <row r="128" spans="1:7" ht="36" customHeight="1">
      <c r="A128" s="25" t="s">
        <v>245</v>
      </c>
      <c r="B128" s="26" t="s">
        <v>23</v>
      </c>
      <c r="C128" s="27" t="s">
        <v>246</v>
      </c>
      <c r="D128" s="20">
        <v>5769400</v>
      </c>
      <c r="E128" s="72">
        <v>2527533.31</v>
      </c>
      <c r="F128" s="76">
        <f t="shared" si="1"/>
        <v>3241866.69</v>
      </c>
      <c r="G128" s="73"/>
    </row>
    <row r="129" spans="1:7" ht="36" customHeight="1">
      <c r="A129" s="25" t="s">
        <v>247</v>
      </c>
      <c r="B129" s="26" t="s">
        <v>23</v>
      </c>
      <c r="C129" s="27" t="s">
        <v>248</v>
      </c>
      <c r="D129" s="20">
        <v>0</v>
      </c>
      <c r="E129" s="72">
        <v>0</v>
      </c>
      <c r="F129" s="76">
        <f t="shared" si="1"/>
        <v>0</v>
      </c>
      <c r="G129" s="73"/>
    </row>
    <row r="130" spans="1:7" ht="36" customHeight="1">
      <c r="A130" s="25" t="s">
        <v>249</v>
      </c>
      <c r="B130" s="26" t="s">
        <v>23</v>
      </c>
      <c r="C130" s="27" t="s">
        <v>250</v>
      </c>
      <c r="D130" s="20">
        <v>0</v>
      </c>
      <c r="E130" s="72">
        <v>0</v>
      </c>
      <c r="F130" s="76">
        <f t="shared" si="1"/>
        <v>0</v>
      </c>
      <c r="G130" s="73"/>
    </row>
    <row r="131" spans="1:7" ht="60" customHeight="1">
      <c r="A131" s="25" t="s">
        <v>251</v>
      </c>
      <c r="B131" s="26" t="s">
        <v>23</v>
      </c>
      <c r="C131" s="27" t="s">
        <v>252</v>
      </c>
      <c r="D131" s="20">
        <v>5078800</v>
      </c>
      <c r="E131" s="72">
        <v>2376500</v>
      </c>
      <c r="F131" s="76">
        <f t="shared" si="1"/>
        <v>2702300</v>
      </c>
      <c r="G131" s="73"/>
    </row>
    <row r="132" spans="1:7" ht="60" customHeight="1">
      <c r="A132" s="25" t="s">
        <v>253</v>
      </c>
      <c r="B132" s="26" t="s">
        <v>23</v>
      </c>
      <c r="C132" s="27" t="s">
        <v>254</v>
      </c>
      <c r="D132" s="20">
        <v>5078800</v>
      </c>
      <c r="E132" s="72">
        <v>2376500</v>
      </c>
      <c r="F132" s="76">
        <f t="shared" si="1"/>
        <v>2702300</v>
      </c>
      <c r="G132" s="73"/>
    </row>
    <row r="133" spans="1:7" ht="48" customHeight="1">
      <c r="A133" s="25" t="s">
        <v>255</v>
      </c>
      <c r="B133" s="26" t="s">
        <v>23</v>
      </c>
      <c r="C133" s="27" t="s">
        <v>256</v>
      </c>
      <c r="D133" s="20">
        <v>4418600</v>
      </c>
      <c r="E133" s="72">
        <v>2014659.24</v>
      </c>
      <c r="F133" s="76">
        <f t="shared" si="1"/>
        <v>2403940.7599999998</v>
      </c>
      <c r="G133" s="73"/>
    </row>
    <row r="134" spans="1:7" ht="48" customHeight="1">
      <c r="A134" s="25" t="s">
        <v>257</v>
      </c>
      <c r="B134" s="26" t="s">
        <v>23</v>
      </c>
      <c r="C134" s="27" t="s">
        <v>258</v>
      </c>
      <c r="D134" s="20">
        <v>4418600</v>
      </c>
      <c r="E134" s="72">
        <v>2014659.24</v>
      </c>
      <c r="F134" s="76">
        <f t="shared" si="1"/>
        <v>2403940.7599999998</v>
      </c>
      <c r="G134" s="73"/>
    </row>
    <row r="135" spans="1:7" ht="36" customHeight="1">
      <c r="A135" s="25" t="s">
        <v>259</v>
      </c>
      <c r="B135" s="26" t="s">
        <v>23</v>
      </c>
      <c r="C135" s="27" t="s">
        <v>260</v>
      </c>
      <c r="D135" s="20">
        <v>713200</v>
      </c>
      <c r="E135" s="72">
        <v>356600</v>
      </c>
      <c r="F135" s="76">
        <f t="shared" ref="F135:F164" si="2">D135-E135</f>
        <v>356600</v>
      </c>
      <c r="G135" s="73"/>
    </row>
    <row r="136" spans="1:7" ht="36" customHeight="1">
      <c r="A136" s="25" t="s">
        <v>261</v>
      </c>
      <c r="B136" s="26" t="s">
        <v>23</v>
      </c>
      <c r="C136" s="27" t="s">
        <v>262</v>
      </c>
      <c r="D136" s="20">
        <v>713200</v>
      </c>
      <c r="E136" s="72">
        <v>356600</v>
      </c>
      <c r="F136" s="76">
        <f t="shared" si="2"/>
        <v>356600</v>
      </c>
      <c r="G136" s="73"/>
    </row>
    <row r="137" spans="1:7" ht="36" customHeight="1">
      <c r="A137" s="25" t="s">
        <v>263</v>
      </c>
      <c r="B137" s="26" t="s">
        <v>23</v>
      </c>
      <c r="C137" s="27" t="s">
        <v>264</v>
      </c>
      <c r="D137" s="20">
        <v>0</v>
      </c>
      <c r="E137" s="72">
        <v>0</v>
      </c>
      <c r="F137" s="76">
        <f t="shared" si="2"/>
        <v>0</v>
      </c>
      <c r="G137" s="73"/>
    </row>
    <row r="138" spans="1:7" ht="36" customHeight="1">
      <c r="A138" s="25" t="s">
        <v>265</v>
      </c>
      <c r="B138" s="26" t="s">
        <v>23</v>
      </c>
      <c r="C138" s="27" t="s">
        <v>266</v>
      </c>
      <c r="D138" s="20">
        <v>0</v>
      </c>
      <c r="E138" s="72">
        <v>0</v>
      </c>
      <c r="F138" s="76">
        <f t="shared" si="2"/>
        <v>0</v>
      </c>
      <c r="G138" s="73"/>
    </row>
    <row r="139" spans="1:7" ht="15" customHeight="1">
      <c r="A139" s="25" t="s">
        <v>267</v>
      </c>
      <c r="B139" s="26" t="s">
        <v>23</v>
      </c>
      <c r="C139" s="27" t="s">
        <v>268</v>
      </c>
      <c r="D139" s="20">
        <v>224015900</v>
      </c>
      <c r="E139" s="72">
        <v>139199100</v>
      </c>
      <c r="F139" s="76">
        <f t="shared" si="2"/>
        <v>84816800</v>
      </c>
      <c r="G139" s="73"/>
    </row>
    <row r="140" spans="1:7" ht="15" customHeight="1">
      <c r="A140" s="25" t="s">
        <v>269</v>
      </c>
      <c r="B140" s="26" t="s">
        <v>23</v>
      </c>
      <c r="C140" s="27" t="s">
        <v>270</v>
      </c>
      <c r="D140" s="20">
        <v>224015900</v>
      </c>
      <c r="E140" s="72">
        <v>139199100</v>
      </c>
      <c r="F140" s="76">
        <f t="shared" si="2"/>
        <v>84816800</v>
      </c>
      <c r="G140" s="73"/>
    </row>
    <row r="141" spans="1:7" ht="15" customHeight="1">
      <c r="A141" s="25" t="s">
        <v>271</v>
      </c>
      <c r="B141" s="26" t="s">
        <v>23</v>
      </c>
      <c r="C141" s="27" t="s">
        <v>272</v>
      </c>
      <c r="D141" s="20">
        <v>917278</v>
      </c>
      <c r="E141" s="72">
        <v>301000</v>
      </c>
      <c r="F141" s="76">
        <f t="shared" si="2"/>
        <v>616278</v>
      </c>
      <c r="G141" s="73"/>
    </row>
    <row r="142" spans="1:7" ht="48" customHeight="1">
      <c r="A142" s="25" t="s">
        <v>273</v>
      </c>
      <c r="B142" s="26" t="s">
        <v>23</v>
      </c>
      <c r="C142" s="27" t="s">
        <v>274</v>
      </c>
      <c r="D142" s="20">
        <v>877178</v>
      </c>
      <c r="E142" s="72">
        <v>290000</v>
      </c>
      <c r="F142" s="76">
        <f t="shared" si="2"/>
        <v>587178</v>
      </c>
      <c r="G142" s="73"/>
    </row>
    <row r="143" spans="1:7" ht="60" customHeight="1">
      <c r="A143" s="25" t="s">
        <v>275</v>
      </c>
      <c r="B143" s="26" t="s">
        <v>23</v>
      </c>
      <c r="C143" s="27" t="s">
        <v>276</v>
      </c>
      <c r="D143" s="20">
        <v>877178</v>
      </c>
      <c r="E143" s="72">
        <v>290000</v>
      </c>
      <c r="F143" s="76">
        <f t="shared" si="2"/>
        <v>587178</v>
      </c>
      <c r="G143" s="73"/>
    </row>
    <row r="144" spans="1:7" ht="24" customHeight="1">
      <c r="A144" s="25" t="s">
        <v>277</v>
      </c>
      <c r="B144" s="26" t="s">
        <v>23</v>
      </c>
      <c r="C144" s="27" t="s">
        <v>278</v>
      </c>
      <c r="D144" s="20">
        <v>40100</v>
      </c>
      <c r="E144" s="72">
        <v>11000</v>
      </c>
      <c r="F144" s="76">
        <f t="shared" si="2"/>
        <v>29100</v>
      </c>
      <c r="G144" s="73"/>
    </row>
    <row r="145" spans="1:7" ht="24" customHeight="1">
      <c r="A145" s="25" t="s">
        <v>279</v>
      </c>
      <c r="B145" s="26" t="s">
        <v>23</v>
      </c>
      <c r="C145" s="27" t="s">
        <v>280</v>
      </c>
      <c r="D145" s="20">
        <v>40100</v>
      </c>
      <c r="E145" s="72">
        <v>11000</v>
      </c>
      <c r="F145" s="76">
        <f t="shared" si="2"/>
        <v>29100</v>
      </c>
      <c r="G145" s="73"/>
    </row>
    <row r="146" spans="1:7" ht="24" customHeight="1">
      <c r="A146" s="25" t="s">
        <v>281</v>
      </c>
      <c r="B146" s="26" t="s">
        <v>23</v>
      </c>
      <c r="C146" s="27" t="s">
        <v>282</v>
      </c>
      <c r="D146" s="20">
        <v>0</v>
      </c>
      <c r="E146" s="72">
        <v>0</v>
      </c>
      <c r="F146" s="76">
        <f t="shared" si="2"/>
        <v>0</v>
      </c>
      <c r="G146" s="73"/>
    </row>
    <row r="147" spans="1:7" ht="24" customHeight="1">
      <c r="A147" s="25" t="s">
        <v>283</v>
      </c>
      <c r="B147" s="26" t="s">
        <v>23</v>
      </c>
      <c r="C147" s="27" t="s">
        <v>284</v>
      </c>
      <c r="D147" s="20">
        <v>0</v>
      </c>
      <c r="E147" s="72">
        <v>0</v>
      </c>
      <c r="F147" s="76">
        <f t="shared" si="2"/>
        <v>0</v>
      </c>
      <c r="G147" s="73"/>
    </row>
    <row r="148" spans="1:7" ht="15" customHeight="1">
      <c r="A148" s="25" t="s">
        <v>285</v>
      </c>
      <c r="B148" s="26" t="s">
        <v>23</v>
      </c>
      <c r="C148" s="27" t="s">
        <v>286</v>
      </c>
      <c r="D148" s="20">
        <v>253000</v>
      </c>
      <c r="E148" s="72">
        <v>113300</v>
      </c>
      <c r="F148" s="76">
        <f t="shared" si="2"/>
        <v>139700</v>
      </c>
      <c r="G148" s="73"/>
    </row>
    <row r="149" spans="1:7" ht="24" customHeight="1">
      <c r="A149" s="25" t="s">
        <v>287</v>
      </c>
      <c r="B149" s="26" t="s">
        <v>23</v>
      </c>
      <c r="C149" s="27" t="s">
        <v>288</v>
      </c>
      <c r="D149" s="20">
        <v>253000</v>
      </c>
      <c r="E149" s="72">
        <v>113300</v>
      </c>
      <c r="F149" s="76">
        <f t="shared" si="2"/>
        <v>139700</v>
      </c>
      <c r="G149" s="73"/>
    </row>
    <row r="150" spans="1:7" ht="24" customHeight="1">
      <c r="A150" s="25" t="s">
        <v>287</v>
      </c>
      <c r="B150" s="26" t="s">
        <v>23</v>
      </c>
      <c r="C150" s="27" t="s">
        <v>289</v>
      </c>
      <c r="D150" s="20">
        <v>253000</v>
      </c>
      <c r="E150" s="72">
        <v>113300</v>
      </c>
      <c r="F150" s="76">
        <f t="shared" si="2"/>
        <v>139700</v>
      </c>
      <c r="G150" s="73"/>
    </row>
    <row r="151" spans="1:7" ht="72" customHeight="1">
      <c r="A151" s="25" t="s">
        <v>290</v>
      </c>
      <c r="B151" s="26" t="s">
        <v>23</v>
      </c>
      <c r="C151" s="27" t="s">
        <v>291</v>
      </c>
      <c r="D151" s="20">
        <v>0.01</v>
      </c>
      <c r="E151" s="72">
        <v>270.01</v>
      </c>
      <c r="F151" s="76">
        <f t="shared" si="2"/>
        <v>-270</v>
      </c>
      <c r="G151" s="73"/>
    </row>
    <row r="152" spans="1:7" ht="60" customHeight="1">
      <c r="A152" s="25" t="s">
        <v>292</v>
      </c>
      <c r="B152" s="26" t="s">
        <v>23</v>
      </c>
      <c r="C152" s="27" t="s">
        <v>293</v>
      </c>
      <c r="D152" s="20">
        <v>0.01</v>
      </c>
      <c r="E152" s="72">
        <v>0.01</v>
      </c>
      <c r="F152" s="76">
        <f t="shared" si="2"/>
        <v>0</v>
      </c>
      <c r="G152" s="73"/>
    </row>
    <row r="153" spans="1:7" ht="48" customHeight="1">
      <c r="A153" s="25" t="s">
        <v>294</v>
      </c>
      <c r="B153" s="26" t="s">
        <v>23</v>
      </c>
      <c r="C153" s="27" t="s">
        <v>295</v>
      </c>
      <c r="D153" s="20">
        <v>0.01</v>
      </c>
      <c r="E153" s="72">
        <v>0.01</v>
      </c>
      <c r="F153" s="76">
        <f t="shared" si="2"/>
        <v>0</v>
      </c>
      <c r="G153" s="73"/>
    </row>
    <row r="154" spans="1:7" ht="48" customHeight="1">
      <c r="A154" s="25" t="s">
        <v>296</v>
      </c>
      <c r="B154" s="26" t="s">
        <v>23</v>
      </c>
      <c r="C154" s="27" t="s">
        <v>297</v>
      </c>
      <c r="D154" s="20">
        <v>0</v>
      </c>
      <c r="E154" s="72">
        <v>0</v>
      </c>
      <c r="F154" s="76">
        <f t="shared" si="2"/>
        <v>0</v>
      </c>
      <c r="G154" s="73"/>
    </row>
    <row r="155" spans="1:7" ht="48" customHeight="1">
      <c r="A155" s="25" t="s">
        <v>298</v>
      </c>
      <c r="B155" s="26" t="s">
        <v>23</v>
      </c>
      <c r="C155" s="27" t="s">
        <v>299</v>
      </c>
      <c r="D155" s="20">
        <v>0.01</v>
      </c>
      <c r="E155" s="72">
        <v>0.01</v>
      </c>
      <c r="F155" s="76">
        <f t="shared" si="2"/>
        <v>0</v>
      </c>
      <c r="G155" s="73"/>
    </row>
    <row r="156" spans="1:7" ht="48" customHeight="1">
      <c r="A156" s="25" t="s">
        <v>300</v>
      </c>
      <c r="B156" s="26" t="s">
        <v>23</v>
      </c>
      <c r="C156" s="27" t="s">
        <v>301</v>
      </c>
      <c r="D156" s="20">
        <v>0</v>
      </c>
      <c r="E156" s="72">
        <v>0</v>
      </c>
      <c r="F156" s="76">
        <f t="shared" si="2"/>
        <v>0</v>
      </c>
      <c r="G156" s="73"/>
    </row>
    <row r="157" spans="1:7" ht="36" customHeight="1">
      <c r="A157" s="25" t="s">
        <v>302</v>
      </c>
      <c r="B157" s="26" t="s">
        <v>23</v>
      </c>
      <c r="C157" s="27" t="s">
        <v>303</v>
      </c>
      <c r="D157" s="20">
        <v>0</v>
      </c>
      <c r="E157" s="72">
        <v>270</v>
      </c>
      <c r="F157" s="76">
        <f t="shared" si="2"/>
        <v>-270</v>
      </c>
      <c r="G157" s="73"/>
    </row>
    <row r="158" spans="1:7" ht="24" customHeight="1">
      <c r="A158" s="25" t="s">
        <v>304</v>
      </c>
      <c r="B158" s="26" t="s">
        <v>23</v>
      </c>
      <c r="C158" s="27" t="s">
        <v>305</v>
      </c>
      <c r="D158" s="20">
        <v>0</v>
      </c>
      <c r="E158" s="72">
        <v>270</v>
      </c>
      <c r="F158" s="76">
        <f t="shared" si="2"/>
        <v>-270</v>
      </c>
      <c r="G158" s="73"/>
    </row>
    <row r="159" spans="1:7" ht="24" customHeight="1">
      <c r="A159" s="25" t="s">
        <v>306</v>
      </c>
      <c r="B159" s="26" t="s">
        <v>23</v>
      </c>
      <c r="C159" s="27" t="s">
        <v>307</v>
      </c>
      <c r="D159" s="20">
        <v>0</v>
      </c>
      <c r="E159" s="72">
        <v>270</v>
      </c>
      <c r="F159" s="76">
        <f t="shared" si="2"/>
        <v>-270</v>
      </c>
      <c r="G159" s="73"/>
    </row>
    <row r="160" spans="1:7" ht="36" customHeight="1">
      <c r="A160" s="25" t="s">
        <v>308</v>
      </c>
      <c r="B160" s="26" t="s">
        <v>23</v>
      </c>
      <c r="C160" s="27" t="s">
        <v>309</v>
      </c>
      <c r="D160" s="20">
        <v>-87385.67</v>
      </c>
      <c r="E160" s="72">
        <v>-87385.67</v>
      </c>
      <c r="F160" s="76">
        <f t="shared" si="2"/>
        <v>0</v>
      </c>
      <c r="G160" s="73"/>
    </row>
    <row r="161" spans="1:7" ht="36" customHeight="1">
      <c r="A161" s="25" t="s">
        <v>310</v>
      </c>
      <c r="B161" s="26" t="s">
        <v>23</v>
      </c>
      <c r="C161" s="27" t="s">
        <v>311</v>
      </c>
      <c r="D161" s="20">
        <v>-87385.67</v>
      </c>
      <c r="E161" s="72">
        <v>-87385.67</v>
      </c>
      <c r="F161" s="76">
        <f t="shared" si="2"/>
        <v>0</v>
      </c>
      <c r="G161" s="73"/>
    </row>
    <row r="162" spans="1:7" ht="36" customHeight="1">
      <c r="A162" s="25" t="s">
        <v>312</v>
      </c>
      <c r="B162" s="26" t="s">
        <v>23</v>
      </c>
      <c r="C162" s="27" t="s">
        <v>313</v>
      </c>
      <c r="D162" s="20">
        <v>0</v>
      </c>
      <c r="E162" s="72">
        <v>0</v>
      </c>
      <c r="F162" s="76">
        <f t="shared" si="2"/>
        <v>0</v>
      </c>
      <c r="G162" s="73"/>
    </row>
    <row r="163" spans="1:7" ht="36" customHeight="1">
      <c r="A163" s="25" t="s">
        <v>314</v>
      </c>
      <c r="B163" s="26" t="s">
        <v>23</v>
      </c>
      <c r="C163" s="27" t="s">
        <v>315</v>
      </c>
      <c r="D163" s="20">
        <v>-87385.67</v>
      </c>
      <c r="E163" s="72">
        <v>-87385.67</v>
      </c>
      <c r="F163" s="76">
        <f t="shared" si="2"/>
        <v>0</v>
      </c>
      <c r="G163" s="73"/>
    </row>
    <row r="164" spans="1:7" ht="36" customHeight="1" thickBot="1">
      <c r="A164" s="25" t="s">
        <v>316</v>
      </c>
      <c r="B164" s="26" t="s">
        <v>23</v>
      </c>
      <c r="C164" s="27" t="s">
        <v>317</v>
      </c>
      <c r="D164" s="20">
        <v>0</v>
      </c>
      <c r="E164" s="72">
        <v>0</v>
      </c>
      <c r="F164" s="76">
        <f t="shared" si="2"/>
        <v>0</v>
      </c>
      <c r="G164" s="73"/>
    </row>
    <row r="165" spans="1:7" ht="12.95" customHeight="1">
      <c r="A165" s="9"/>
      <c r="B165" s="28"/>
      <c r="C165" s="28"/>
      <c r="D165" s="29"/>
      <c r="E165" s="29"/>
      <c r="F165" s="74"/>
      <c r="G165" s="3"/>
    </row>
    <row r="166" spans="1:7" hidden="1">
      <c r="A166" s="9"/>
      <c r="B166" s="9"/>
      <c r="C166" s="9"/>
      <c r="D166" s="30"/>
      <c r="E166" s="30"/>
      <c r="F166" s="30"/>
      <c r="G166" s="3" t="s">
        <v>318</v>
      </c>
    </row>
  </sheetData>
  <mergeCells count="9">
    <mergeCell ref="D13:D14"/>
    <mergeCell ref="F13:F14"/>
    <mergeCell ref="A1:D2"/>
    <mergeCell ref="A13:A14"/>
    <mergeCell ref="B13:B14"/>
    <mergeCell ref="C13:C14"/>
    <mergeCell ref="B6:C6"/>
    <mergeCell ref="B7:C7"/>
    <mergeCell ref="E13:E14"/>
  </mergeCells>
  <pageMargins left="0.78740157480314965" right="0.39370078740157483" top="0.59055118110236227" bottom="0.39370078740157483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2"/>
  <sheetViews>
    <sheetView zoomScaleNormal="100" workbookViewId="0">
      <selection activeCell="D4" sqref="D4:F5"/>
    </sheetView>
  </sheetViews>
  <sheetFormatPr defaultRowHeight="15"/>
  <cols>
    <col min="1" max="1" width="49.28515625" style="1" customWidth="1"/>
    <col min="2" max="2" width="5" style="1" customWidth="1"/>
    <col min="3" max="3" width="25.7109375" style="1" customWidth="1"/>
    <col min="4" max="4" width="12.7109375" style="1" customWidth="1"/>
    <col min="5" max="5" width="14.7109375" style="1" customWidth="1"/>
    <col min="6" max="6" width="16.28515625" style="1" customWidth="1"/>
    <col min="7" max="7" width="9.7109375" style="1" customWidth="1"/>
    <col min="8" max="16384" width="9.140625" style="1"/>
  </cols>
  <sheetData>
    <row r="1" spans="1:7" ht="7.5" customHeight="1">
      <c r="A1" s="31"/>
      <c r="B1" s="32"/>
      <c r="C1" s="33"/>
      <c r="D1" s="33"/>
      <c r="E1" s="3"/>
      <c r="F1" s="3"/>
      <c r="G1" s="3"/>
    </row>
    <row r="2" spans="1:7" ht="14.1" customHeight="1">
      <c r="A2" s="2" t="s">
        <v>319</v>
      </c>
      <c r="B2" s="2"/>
      <c r="C2" s="2"/>
      <c r="D2" s="11"/>
      <c r="E2" s="3"/>
      <c r="F2" s="3"/>
      <c r="G2" s="3"/>
    </row>
    <row r="3" spans="1:7" ht="12.95" customHeight="1">
      <c r="A3" s="34"/>
      <c r="B3" s="34"/>
      <c r="C3" s="34"/>
      <c r="D3" s="35"/>
      <c r="E3" s="37"/>
      <c r="F3" s="37"/>
      <c r="G3" s="3"/>
    </row>
    <row r="4" spans="1:7" ht="11.45" customHeight="1">
      <c r="A4" s="91" t="s">
        <v>13</v>
      </c>
      <c r="B4" s="91" t="s">
        <v>14</v>
      </c>
      <c r="C4" s="91" t="s">
        <v>320</v>
      </c>
      <c r="D4" s="88" t="s">
        <v>753</v>
      </c>
      <c r="E4" s="88" t="s">
        <v>754</v>
      </c>
      <c r="F4" s="88" t="s">
        <v>755</v>
      </c>
      <c r="G4" s="4"/>
    </row>
    <row r="5" spans="1:7" ht="140.44999999999999" customHeight="1">
      <c r="A5" s="92"/>
      <c r="B5" s="92"/>
      <c r="C5" s="92"/>
      <c r="D5" s="88"/>
      <c r="E5" s="88"/>
      <c r="F5" s="88"/>
      <c r="G5" s="4"/>
    </row>
    <row r="6" spans="1:7" ht="11.45" customHeight="1" thickBot="1">
      <c r="A6" s="15" t="s">
        <v>16</v>
      </c>
      <c r="B6" s="15" t="s">
        <v>17</v>
      </c>
      <c r="C6" s="15" t="s">
        <v>18</v>
      </c>
      <c r="D6" s="16" t="s">
        <v>19</v>
      </c>
      <c r="E6" s="16" t="s">
        <v>20</v>
      </c>
      <c r="F6" s="16" t="s">
        <v>21</v>
      </c>
      <c r="G6" s="4"/>
    </row>
    <row r="7" spans="1:7" ht="30" customHeight="1">
      <c r="A7" s="38" t="s">
        <v>321</v>
      </c>
      <c r="B7" s="18" t="s">
        <v>322</v>
      </c>
      <c r="C7" s="39" t="s">
        <v>24</v>
      </c>
      <c r="D7" s="40">
        <v>478538222.12</v>
      </c>
      <c r="E7" s="40">
        <v>272316802.16000003</v>
      </c>
      <c r="F7" s="41">
        <f>D7-E7</f>
        <v>206221419.95999998</v>
      </c>
      <c r="G7" s="8"/>
    </row>
    <row r="8" spans="1:7" ht="14.25" customHeight="1">
      <c r="A8" s="22" t="s">
        <v>26</v>
      </c>
      <c r="B8" s="42"/>
      <c r="C8" s="27"/>
      <c r="D8" s="27"/>
      <c r="E8" s="27"/>
      <c r="F8" s="43"/>
      <c r="G8" s="8"/>
    </row>
    <row r="9" spans="1:7" ht="15" customHeight="1">
      <c r="A9" s="44" t="s">
        <v>323</v>
      </c>
      <c r="B9" s="45" t="s">
        <v>324</v>
      </c>
      <c r="C9" s="46" t="s">
        <v>325</v>
      </c>
      <c r="D9" s="40">
        <v>45692408.299999997</v>
      </c>
      <c r="E9" s="40">
        <v>21693428.09</v>
      </c>
      <c r="F9" s="41">
        <f t="shared" ref="F9:F72" si="0">D9-E9</f>
        <v>23998980.209999997</v>
      </c>
      <c r="G9" s="8"/>
    </row>
    <row r="10" spans="1:7" ht="24" customHeight="1">
      <c r="A10" s="44" t="s">
        <v>326</v>
      </c>
      <c r="B10" s="45" t="s">
        <v>324</v>
      </c>
      <c r="C10" s="46" t="s">
        <v>327</v>
      </c>
      <c r="D10" s="40">
        <v>1285900</v>
      </c>
      <c r="E10" s="40">
        <v>703699.98</v>
      </c>
      <c r="F10" s="41">
        <f t="shared" si="0"/>
        <v>582200.02</v>
      </c>
      <c r="G10" s="8"/>
    </row>
    <row r="11" spans="1:7" ht="48" customHeight="1">
      <c r="A11" s="44" t="s">
        <v>328</v>
      </c>
      <c r="B11" s="45" t="s">
        <v>324</v>
      </c>
      <c r="C11" s="46" t="s">
        <v>329</v>
      </c>
      <c r="D11" s="40">
        <v>1285900</v>
      </c>
      <c r="E11" s="40">
        <v>703699.98</v>
      </c>
      <c r="F11" s="41">
        <f t="shared" si="0"/>
        <v>582200.02</v>
      </c>
      <c r="G11" s="8"/>
    </row>
    <row r="12" spans="1:7" ht="24" customHeight="1">
      <c r="A12" s="44" t="s">
        <v>330</v>
      </c>
      <c r="B12" s="45" t="s">
        <v>324</v>
      </c>
      <c r="C12" s="46" t="s">
        <v>331</v>
      </c>
      <c r="D12" s="40">
        <v>1285900</v>
      </c>
      <c r="E12" s="40">
        <v>703699.98</v>
      </c>
      <c r="F12" s="41">
        <f t="shared" si="0"/>
        <v>582200.02</v>
      </c>
      <c r="G12" s="8"/>
    </row>
    <row r="13" spans="1:7" ht="15" customHeight="1">
      <c r="A13" s="44" t="s">
        <v>332</v>
      </c>
      <c r="B13" s="45" t="s">
        <v>324</v>
      </c>
      <c r="C13" s="46" t="s">
        <v>333</v>
      </c>
      <c r="D13" s="40">
        <v>1022816</v>
      </c>
      <c r="E13" s="40">
        <v>576432.96</v>
      </c>
      <c r="F13" s="41">
        <f t="shared" si="0"/>
        <v>446383.04000000004</v>
      </c>
      <c r="G13" s="8"/>
    </row>
    <row r="14" spans="1:7" ht="36" customHeight="1">
      <c r="A14" s="44" t="s">
        <v>334</v>
      </c>
      <c r="B14" s="45" t="s">
        <v>324</v>
      </c>
      <c r="C14" s="46" t="s">
        <v>335</v>
      </c>
      <c r="D14" s="40">
        <v>263084</v>
      </c>
      <c r="E14" s="40">
        <v>127267.02</v>
      </c>
      <c r="F14" s="41">
        <f t="shared" si="0"/>
        <v>135816.97999999998</v>
      </c>
      <c r="G14" s="8"/>
    </row>
    <row r="15" spans="1:7" ht="36" customHeight="1">
      <c r="A15" s="44" t="s">
        <v>336</v>
      </c>
      <c r="B15" s="45" t="s">
        <v>324</v>
      </c>
      <c r="C15" s="46" t="s">
        <v>337</v>
      </c>
      <c r="D15" s="40">
        <v>1498400</v>
      </c>
      <c r="E15" s="40">
        <v>684513.06</v>
      </c>
      <c r="F15" s="41">
        <f t="shared" si="0"/>
        <v>813886.94</v>
      </c>
      <c r="G15" s="8"/>
    </row>
    <row r="16" spans="1:7" ht="48" customHeight="1">
      <c r="A16" s="44" t="s">
        <v>328</v>
      </c>
      <c r="B16" s="45" t="s">
        <v>324</v>
      </c>
      <c r="C16" s="46" t="s">
        <v>338</v>
      </c>
      <c r="D16" s="40">
        <v>1230500</v>
      </c>
      <c r="E16" s="40">
        <v>616231.9</v>
      </c>
      <c r="F16" s="41">
        <f t="shared" si="0"/>
        <v>614268.1</v>
      </c>
      <c r="G16" s="8"/>
    </row>
    <row r="17" spans="1:7" ht="24" customHeight="1">
      <c r="A17" s="44" t="s">
        <v>330</v>
      </c>
      <c r="B17" s="45" t="s">
        <v>324</v>
      </c>
      <c r="C17" s="46" t="s">
        <v>339</v>
      </c>
      <c r="D17" s="40">
        <v>1230500</v>
      </c>
      <c r="E17" s="40">
        <v>616231.9</v>
      </c>
      <c r="F17" s="41">
        <f t="shared" si="0"/>
        <v>614268.1</v>
      </c>
      <c r="G17" s="8"/>
    </row>
    <row r="18" spans="1:7" ht="15" customHeight="1">
      <c r="A18" s="44" t="s">
        <v>332</v>
      </c>
      <c r="B18" s="45" t="s">
        <v>324</v>
      </c>
      <c r="C18" s="46" t="s">
        <v>340</v>
      </c>
      <c r="D18" s="40">
        <v>917975</v>
      </c>
      <c r="E18" s="40">
        <v>459853.07</v>
      </c>
      <c r="F18" s="41">
        <f t="shared" si="0"/>
        <v>458121.93</v>
      </c>
      <c r="G18" s="8"/>
    </row>
    <row r="19" spans="1:7" ht="24" customHeight="1">
      <c r="A19" s="44" t="s">
        <v>341</v>
      </c>
      <c r="B19" s="45" t="s">
        <v>324</v>
      </c>
      <c r="C19" s="46" t="s">
        <v>342</v>
      </c>
      <c r="D19" s="40">
        <v>35366</v>
      </c>
      <c r="E19" s="40">
        <v>15963.78</v>
      </c>
      <c r="F19" s="41">
        <f t="shared" si="0"/>
        <v>19402.22</v>
      </c>
      <c r="G19" s="8"/>
    </row>
    <row r="20" spans="1:7" ht="48" customHeight="1">
      <c r="A20" s="44" t="s">
        <v>343</v>
      </c>
      <c r="B20" s="45" t="s">
        <v>324</v>
      </c>
      <c r="C20" s="46" t="s">
        <v>344</v>
      </c>
      <c r="D20" s="40" t="s">
        <v>25</v>
      </c>
      <c r="E20" s="40" t="s">
        <v>25</v>
      </c>
      <c r="F20" s="41" t="e">
        <f t="shared" si="0"/>
        <v>#VALUE!</v>
      </c>
      <c r="G20" s="8"/>
    </row>
    <row r="21" spans="1:7" ht="36" customHeight="1">
      <c r="A21" s="44" t="s">
        <v>334</v>
      </c>
      <c r="B21" s="45" t="s">
        <v>324</v>
      </c>
      <c r="C21" s="46" t="s">
        <v>345</v>
      </c>
      <c r="D21" s="40">
        <v>277159</v>
      </c>
      <c r="E21" s="40">
        <v>140415.04999999999</v>
      </c>
      <c r="F21" s="41">
        <f t="shared" si="0"/>
        <v>136743.95000000001</v>
      </c>
      <c r="G21" s="8"/>
    </row>
    <row r="22" spans="1:7" ht="24" customHeight="1">
      <c r="A22" s="44" t="s">
        <v>346</v>
      </c>
      <c r="B22" s="45" t="s">
        <v>324</v>
      </c>
      <c r="C22" s="46" t="s">
        <v>347</v>
      </c>
      <c r="D22" s="40">
        <v>267500</v>
      </c>
      <c r="E22" s="40">
        <v>68228.89</v>
      </c>
      <c r="F22" s="41">
        <f t="shared" si="0"/>
        <v>199271.11</v>
      </c>
      <c r="G22" s="8"/>
    </row>
    <row r="23" spans="1:7" ht="24" customHeight="1">
      <c r="A23" s="44" t="s">
        <v>348</v>
      </c>
      <c r="B23" s="45" t="s">
        <v>324</v>
      </c>
      <c r="C23" s="46" t="s">
        <v>349</v>
      </c>
      <c r="D23" s="40">
        <v>267500</v>
      </c>
      <c r="E23" s="40">
        <v>68228.89</v>
      </c>
      <c r="F23" s="41">
        <f t="shared" si="0"/>
        <v>199271.11</v>
      </c>
      <c r="G23" s="8"/>
    </row>
    <row r="24" spans="1:7" ht="24" customHeight="1">
      <c r="A24" s="44" t="s">
        <v>350</v>
      </c>
      <c r="B24" s="45" t="s">
        <v>324</v>
      </c>
      <c r="C24" s="46" t="s">
        <v>351</v>
      </c>
      <c r="D24" s="40">
        <v>267500</v>
      </c>
      <c r="E24" s="40">
        <v>68228.89</v>
      </c>
      <c r="F24" s="41">
        <f t="shared" si="0"/>
        <v>199271.11</v>
      </c>
      <c r="G24" s="8"/>
    </row>
    <row r="25" spans="1:7" ht="15" customHeight="1">
      <c r="A25" s="44" t="s">
        <v>352</v>
      </c>
      <c r="B25" s="45" t="s">
        <v>324</v>
      </c>
      <c r="C25" s="46" t="s">
        <v>353</v>
      </c>
      <c r="D25" s="40">
        <v>400</v>
      </c>
      <c r="E25" s="40">
        <v>52.27</v>
      </c>
      <c r="F25" s="41">
        <f t="shared" si="0"/>
        <v>347.73</v>
      </c>
      <c r="G25" s="8"/>
    </row>
    <row r="26" spans="1:7" ht="15" customHeight="1">
      <c r="A26" s="44" t="s">
        <v>354</v>
      </c>
      <c r="B26" s="45" t="s">
        <v>324</v>
      </c>
      <c r="C26" s="46" t="s">
        <v>355</v>
      </c>
      <c r="D26" s="40">
        <v>400</v>
      </c>
      <c r="E26" s="40">
        <v>52.27</v>
      </c>
      <c r="F26" s="41">
        <f t="shared" si="0"/>
        <v>347.73</v>
      </c>
      <c r="G26" s="8"/>
    </row>
    <row r="27" spans="1:7" ht="15" customHeight="1">
      <c r="A27" s="44" t="s">
        <v>356</v>
      </c>
      <c r="B27" s="45" t="s">
        <v>324</v>
      </c>
      <c r="C27" s="46" t="s">
        <v>357</v>
      </c>
      <c r="D27" s="40">
        <v>399.73</v>
      </c>
      <c r="E27" s="40">
        <v>52</v>
      </c>
      <c r="F27" s="41">
        <f t="shared" si="0"/>
        <v>347.73</v>
      </c>
      <c r="G27" s="8"/>
    </row>
    <row r="28" spans="1:7" ht="15" customHeight="1">
      <c r="A28" s="44" t="s">
        <v>358</v>
      </c>
      <c r="B28" s="45" t="s">
        <v>324</v>
      </c>
      <c r="C28" s="46" t="s">
        <v>359</v>
      </c>
      <c r="D28" s="40">
        <v>0.27</v>
      </c>
      <c r="E28" s="40">
        <v>0.27</v>
      </c>
      <c r="F28" s="41">
        <f t="shared" si="0"/>
        <v>0</v>
      </c>
      <c r="G28" s="8"/>
    </row>
    <row r="29" spans="1:7" ht="36" customHeight="1">
      <c r="A29" s="44" t="s">
        <v>360</v>
      </c>
      <c r="B29" s="45" t="s">
        <v>324</v>
      </c>
      <c r="C29" s="46" t="s">
        <v>361</v>
      </c>
      <c r="D29" s="40">
        <v>29123079</v>
      </c>
      <c r="E29" s="40">
        <v>14036546.970000001</v>
      </c>
      <c r="F29" s="41">
        <f t="shared" si="0"/>
        <v>15086532.029999999</v>
      </c>
      <c r="G29" s="8"/>
    </row>
    <row r="30" spans="1:7" ht="48" customHeight="1">
      <c r="A30" s="44" t="s">
        <v>328</v>
      </c>
      <c r="B30" s="45" t="s">
        <v>324</v>
      </c>
      <c r="C30" s="46" t="s">
        <v>362</v>
      </c>
      <c r="D30" s="40">
        <v>25452196</v>
      </c>
      <c r="E30" s="40">
        <v>12089475.960000001</v>
      </c>
      <c r="F30" s="41">
        <f t="shared" si="0"/>
        <v>13362720.039999999</v>
      </c>
      <c r="G30" s="8"/>
    </row>
    <row r="31" spans="1:7" ht="24" customHeight="1">
      <c r="A31" s="44" t="s">
        <v>330</v>
      </c>
      <c r="B31" s="45" t="s">
        <v>324</v>
      </c>
      <c r="C31" s="46" t="s">
        <v>363</v>
      </c>
      <c r="D31" s="40">
        <v>25452196</v>
      </c>
      <c r="E31" s="40">
        <v>12089475.960000001</v>
      </c>
      <c r="F31" s="41">
        <f t="shared" si="0"/>
        <v>13362720.039999999</v>
      </c>
      <c r="G31" s="8"/>
    </row>
    <row r="32" spans="1:7" ht="15" customHeight="1">
      <c r="A32" s="44" t="s">
        <v>332</v>
      </c>
      <c r="B32" s="45" t="s">
        <v>324</v>
      </c>
      <c r="C32" s="46" t="s">
        <v>364</v>
      </c>
      <c r="D32" s="40">
        <v>19163860</v>
      </c>
      <c r="E32" s="40">
        <v>9440573.6300000008</v>
      </c>
      <c r="F32" s="41">
        <f t="shared" si="0"/>
        <v>9723286.3699999992</v>
      </c>
      <c r="G32" s="8"/>
    </row>
    <row r="33" spans="1:7" ht="24" customHeight="1">
      <c r="A33" s="44" t="s">
        <v>341</v>
      </c>
      <c r="B33" s="45" t="s">
        <v>324</v>
      </c>
      <c r="C33" s="46" t="s">
        <v>365</v>
      </c>
      <c r="D33" s="40">
        <v>495386</v>
      </c>
      <c r="E33" s="40">
        <v>204668.25</v>
      </c>
      <c r="F33" s="41">
        <f t="shared" si="0"/>
        <v>290717.75</v>
      </c>
      <c r="G33" s="8"/>
    </row>
    <row r="34" spans="1:7" ht="36" customHeight="1">
      <c r="A34" s="44" t="s">
        <v>334</v>
      </c>
      <c r="B34" s="45" t="s">
        <v>324</v>
      </c>
      <c r="C34" s="46" t="s">
        <v>366</v>
      </c>
      <c r="D34" s="40">
        <v>5792950</v>
      </c>
      <c r="E34" s="40">
        <v>2444234.08</v>
      </c>
      <c r="F34" s="41">
        <f t="shared" si="0"/>
        <v>3348715.92</v>
      </c>
      <c r="G34" s="8"/>
    </row>
    <row r="35" spans="1:7" ht="24" customHeight="1">
      <c r="A35" s="44" t="s">
        <v>346</v>
      </c>
      <c r="B35" s="45" t="s">
        <v>324</v>
      </c>
      <c r="C35" s="46" t="s">
        <v>367</v>
      </c>
      <c r="D35" s="40">
        <v>3359383</v>
      </c>
      <c r="E35" s="40">
        <v>1808220.81</v>
      </c>
      <c r="F35" s="41">
        <f t="shared" si="0"/>
        <v>1551162.19</v>
      </c>
      <c r="G35" s="8"/>
    </row>
    <row r="36" spans="1:7" ht="24" customHeight="1">
      <c r="A36" s="44" t="s">
        <v>348</v>
      </c>
      <c r="B36" s="45" t="s">
        <v>324</v>
      </c>
      <c r="C36" s="46" t="s">
        <v>368</v>
      </c>
      <c r="D36" s="40">
        <v>3359383</v>
      </c>
      <c r="E36" s="40">
        <v>1808220.81</v>
      </c>
      <c r="F36" s="41">
        <f t="shared" si="0"/>
        <v>1551162.19</v>
      </c>
      <c r="G36" s="8"/>
    </row>
    <row r="37" spans="1:7" ht="24" customHeight="1">
      <c r="A37" s="44" t="s">
        <v>369</v>
      </c>
      <c r="B37" s="45" t="s">
        <v>324</v>
      </c>
      <c r="C37" s="46" t="s">
        <v>370</v>
      </c>
      <c r="D37" s="40">
        <v>0</v>
      </c>
      <c r="E37" s="40">
        <v>0</v>
      </c>
      <c r="F37" s="41">
        <f t="shared" si="0"/>
        <v>0</v>
      </c>
      <c r="G37" s="8"/>
    </row>
    <row r="38" spans="1:7" ht="24" customHeight="1">
      <c r="A38" s="44" t="s">
        <v>350</v>
      </c>
      <c r="B38" s="45" t="s">
        <v>324</v>
      </c>
      <c r="C38" s="46" t="s">
        <v>371</v>
      </c>
      <c r="D38" s="40">
        <v>3359383</v>
      </c>
      <c r="E38" s="40">
        <v>1808220.81</v>
      </c>
      <c r="F38" s="41">
        <f t="shared" si="0"/>
        <v>1551162.19</v>
      </c>
      <c r="G38" s="8"/>
    </row>
    <row r="39" spans="1:7" ht="15" customHeight="1">
      <c r="A39" s="44" t="s">
        <v>372</v>
      </c>
      <c r="B39" s="45" t="s">
        <v>324</v>
      </c>
      <c r="C39" s="46" t="s">
        <v>373</v>
      </c>
      <c r="D39" s="40">
        <v>262500</v>
      </c>
      <c r="E39" s="40">
        <v>131200</v>
      </c>
      <c r="F39" s="41">
        <f t="shared" si="0"/>
        <v>131300</v>
      </c>
      <c r="G39" s="8"/>
    </row>
    <row r="40" spans="1:7" ht="15" customHeight="1">
      <c r="A40" s="44" t="s">
        <v>374</v>
      </c>
      <c r="B40" s="45" t="s">
        <v>324</v>
      </c>
      <c r="C40" s="46" t="s">
        <v>375</v>
      </c>
      <c r="D40" s="40">
        <v>262500</v>
      </c>
      <c r="E40" s="40">
        <v>131200</v>
      </c>
      <c r="F40" s="41">
        <f t="shared" si="0"/>
        <v>131300</v>
      </c>
      <c r="G40" s="8"/>
    </row>
    <row r="41" spans="1:7" ht="15" customHeight="1">
      <c r="A41" s="44" t="s">
        <v>352</v>
      </c>
      <c r="B41" s="45" t="s">
        <v>324</v>
      </c>
      <c r="C41" s="46" t="s">
        <v>376</v>
      </c>
      <c r="D41" s="40">
        <v>49000</v>
      </c>
      <c r="E41" s="40">
        <v>7650.2</v>
      </c>
      <c r="F41" s="41">
        <f t="shared" si="0"/>
        <v>41349.800000000003</v>
      </c>
      <c r="G41" s="8"/>
    </row>
    <row r="42" spans="1:7" ht="15" customHeight="1">
      <c r="A42" s="44" t="s">
        <v>377</v>
      </c>
      <c r="B42" s="45" t="s">
        <v>324</v>
      </c>
      <c r="C42" s="46" t="s">
        <v>378</v>
      </c>
      <c r="D42" s="40">
        <v>0</v>
      </c>
      <c r="E42" s="40">
        <v>0</v>
      </c>
      <c r="F42" s="41">
        <f t="shared" si="0"/>
        <v>0</v>
      </c>
      <c r="G42" s="8"/>
    </row>
    <row r="43" spans="1:7" ht="24" customHeight="1">
      <c r="A43" s="44" t="s">
        <v>379</v>
      </c>
      <c r="B43" s="45" t="s">
        <v>324</v>
      </c>
      <c r="C43" s="46" t="s">
        <v>380</v>
      </c>
      <c r="D43" s="40">
        <v>0</v>
      </c>
      <c r="E43" s="40">
        <v>0</v>
      </c>
      <c r="F43" s="41">
        <f t="shared" si="0"/>
        <v>0</v>
      </c>
      <c r="G43" s="8"/>
    </row>
    <row r="44" spans="1:7" ht="15" customHeight="1">
      <c r="A44" s="44" t="s">
        <v>354</v>
      </c>
      <c r="B44" s="45" t="s">
        <v>324</v>
      </c>
      <c r="C44" s="46" t="s">
        <v>381</v>
      </c>
      <c r="D44" s="40">
        <v>49000</v>
      </c>
      <c r="E44" s="40">
        <v>7650.2</v>
      </c>
      <c r="F44" s="41">
        <f t="shared" si="0"/>
        <v>41349.800000000003</v>
      </c>
      <c r="G44" s="8"/>
    </row>
    <row r="45" spans="1:7" ht="15" customHeight="1">
      <c r="A45" s="44" t="s">
        <v>356</v>
      </c>
      <c r="B45" s="45" t="s">
        <v>324</v>
      </c>
      <c r="C45" s="46" t="s">
        <v>382</v>
      </c>
      <c r="D45" s="40">
        <v>30992.53</v>
      </c>
      <c r="E45" s="40">
        <v>7635.12</v>
      </c>
      <c r="F45" s="41">
        <f t="shared" si="0"/>
        <v>23357.41</v>
      </c>
      <c r="G45" s="8"/>
    </row>
    <row r="46" spans="1:7" ht="15" customHeight="1">
      <c r="A46" s="44" t="s">
        <v>383</v>
      </c>
      <c r="B46" s="45" t="s">
        <v>324</v>
      </c>
      <c r="C46" s="46" t="s">
        <v>384</v>
      </c>
      <c r="D46" s="40">
        <v>0</v>
      </c>
      <c r="E46" s="40">
        <v>0</v>
      </c>
      <c r="F46" s="41">
        <f t="shared" si="0"/>
        <v>0</v>
      </c>
      <c r="G46" s="8"/>
    </row>
    <row r="47" spans="1:7" ht="15" customHeight="1">
      <c r="A47" s="44" t="s">
        <v>358</v>
      </c>
      <c r="B47" s="45" t="s">
        <v>324</v>
      </c>
      <c r="C47" s="46" t="s">
        <v>385</v>
      </c>
      <c r="D47" s="40">
        <v>18007.47</v>
      </c>
      <c r="E47" s="40">
        <v>15.08</v>
      </c>
      <c r="F47" s="41">
        <f t="shared" si="0"/>
        <v>17992.39</v>
      </c>
      <c r="G47" s="8"/>
    </row>
    <row r="48" spans="1:7" ht="36" customHeight="1">
      <c r="A48" s="44" t="s">
        <v>386</v>
      </c>
      <c r="B48" s="45" t="s">
        <v>324</v>
      </c>
      <c r="C48" s="46" t="s">
        <v>387</v>
      </c>
      <c r="D48" s="40">
        <v>6474977.2999999998</v>
      </c>
      <c r="E48" s="40">
        <v>3328480.42</v>
      </c>
      <c r="F48" s="41">
        <f t="shared" si="0"/>
        <v>3146496.88</v>
      </c>
      <c r="G48" s="8"/>
    </row>
    <row r="49" spans="1:7" ht="48" customHeight="1">
      <c r="A49" s="44" t="s">
        <v>328</v>
      </c>
      <c r="B49" s="45" t="s">
        <v>324</v>
      </c>
      <c r="C49" s="46" t="s">
        <v>388</v>
      </c>
      <c r="D49" s="40">
        <v>5759761.5700000003</v>
      </c>
      <c r="E49" s="40">
        <v>3022849.93</v>
      </c>
      <c r="F49" s="41">
        <f t="shared" si="0"/>
        <v>2736911.64</v>
      </c>
      <c r="G49" s="8"/>
    </row>
    <row r="50" spans="1:7" ht="24" customHeight="1">
      <c r="A50" s="44" t="s">
        <v>330</v>
      </c>
      <c r="B50" s="45" t="s">
        <v>324</v>
      </c>
      <c r="C50" s="46" t="s">
        <v>389</v>
      </c>
      <c r="D50" s="40">
        <v>5759761.5700000003</v>
      </c>
      <c r="E50" s="40">
        <v>3022849.93</v>
      </c>
      <c r="F50" s="41">
        <f t="shared" si="0"/>
        <v>2736911.64</v>
      </c>
      <c r="G50" s="8"/>
    </row>
    <row r="51" spans="1:7" ht="15" customHeight="1">
      <c r="A51" s="44" t="s">
        <v>332</v>
      </c>
      <c r="B51" s="45" t="s">
        <v>324</v>
      </c>
      <c r="C51" s="46" t="s">
        <v>390</v>
      </c>
      <c r="D51" s="40">
        <v>4348391.08</v>
      </c>
      <c r="E51" s="40">
        <v>2271011.4300000002</v>
      </c>
      <c r="F51" s="41">
        <f t="shared" si="0"/>
        <v>2077379.65</v>
      </c>
      <c r="G51" s="8"/>
    </row>
    <row r="52" spans="1:7" ht="24" customHeight="1">
      <c r="A52" s="44" t="s">
        <v>341</v>
      </c>
      <c r="B52" s="45" t="s">
        <v>324</v>
      </c>
      <c r="C52" s="46" t="s">
        <v>391</v>
      </c>
      <c r="D52" s="40">
        <v>98156.57</v>
      </c>
      <c r="E52" s="40">
        <v>28021.3</v>
      </c>
      <c r="F52" s="41">
        <f t="shared" si="0"/>
        <v>70135.27</v>
      </c>
      <c r="G52" s="8"/>
    </row>
    <row r="53" spans="1:7" ht="36" customHeight="1">
      <c r="A53" s="44" t="s">
        <v>334</v>
      </c>
      <c r="B53" s="45" t="s">
        <v>324</v>
      </c>
      <c r="C53" s="46" t="s">
        <v>392</v>
      </c>
      <c r="D53" s="40">
        <v>1313213.92</v>
      </c>
      <c r="E53" s="40">
        <v>723817.2</v>
      </c>
      <c r="F53" s="41">
        <f t="shared" si="0"/>
        <v>589396.72</v>
      </c>
      <c r="G53" s="8"/>
    </row>
    <row r="54" spans="1:7" ht="24" customHeight="1">
      <c r="A54" s="44" t="s">
        <v>346</v>
      </c>
      <c r="B54" s="45" t="s">
        <v>324</v>
      </c>
      <c r="C54" s="46" t="s">
        <v>393</v>
      </c>
      <c r="D54" s="40">
        <v>713909</v>
      </c>
      <c r="E54" s="40">
        <v>305315.76</v>
      </c>
      <c r="F54" s="41">
        <f t="shared" si="0"/>
        <v>408593.24</v>
      </c>
      <c r="G54" s="8"/>
    </row>
    <row r="55" spans="1:7" ht="24" customHeight="1">
      <c r="A55" s="44" t="s">
        <v>348</v>
      </c>
      <c r="B55" s="45" t="s">
        <v>324</v>
      </c>
      <c r="C55" s="46" t="s">
        <v>394</v>
      </c>
      <c r="D55" s="40">
        <v>713909</v>
      </c>
      <c r="E55" s="40">
        <v>305315.76</v>
      </c>
      <c r="F55" s="41">
        <f t="shared" si="0"/>
        <v>408593.24</v>
      </c>
      <c r="G55" s="8"/>
    </row>
    <row r="56" spans="1:7" ht="24" customHeight="1">
      <c r="A56" s="44" t="s">
        <v>350</v>
      </c>
      <c r="B56" s="45" t="s">
        <v>324</v>
      </c>
      <c r="C56" s="46" t="s">
        <v>395</v>
      </c>
      <c r="D56" s="40">
        <v>713909</v>
      </c>
      <c r="E56" s="40">
        <v>305315.76</v>
      </c>
      <c r="F56" s="41">
        <f t="shared" si="0"/>
        <v>408593.24</v>
      </c>
      <c r="G56" s="8"/>
    </row>
    <row r="57" spans="1:7" ht="15" customHeight="1">
      <c r="A57" s="44" t="s">
        <v>372</v>
      </c>
      <c r="B57" s="45" t="s">
        <v>324</v>
      </c>
      <c r="C57" s="46" t="s">
        <v>396</v>
      </c>
      <c r="D57" s="40">
        <v>0</v>
      </c>
      <c r="E57" s="40">
        <v>0</v>
      </c>
      <c r="F57" s="41">
        <f t="shared" si="0"/>
        <v>0</v>
      </c>
      <c r="G57" s="8"/>
    </row>
    <row r="58" spans="1:7" ht="15" customHeight="1">
      <c r="A58" s="44" t="s">
        <v>271</v>
      </c>
      <c r="B58" s="45" t="s">
        <v>324</v>
      </c>
      <c r="C58" s="46" t="s">
        <v>397</v>
      </c>
      <c r="D58" s="40">
        <v>0</v>
      </c>
      <c r="E58" s="40">
        <v>0</v>
      </c>
      <c r="F58" s="41">
        <f t="shared" si="0"/>
        <v>0</v>
      </c>
      <c r="G58" s="8"/>
    </row>
    <row r="59" spans="1:7" ht="15" customHeight="1">
      <c r="A59" s="44" t="s">
        <v>352</v>
      </c>
      <c r="B59" s="45" t="s">
        <v>324</v>
      </c>
      <c r="C59" s="46" t="s">
        <v>398</v>
      </c>
      <c r="D59" s="40">
        <v>1306.73</v>
      </c>
      <c r="E59" s="40">
        <v>314.73</v>
      </c>
      <c r="F59" s="41">
        <f t="shared" si="0"/>
        <v>992</v>
      </c>
      <c r="G59" s="8"/>
    </row>
    <row r="60" spans="1:7" ht="15" customHeight="1">
      <c r="A60" s="44" t="s">
        <v>354</v>
      </c>
      <c r="B60" s="45" t="s">
        <v>324</v>
      </c>
      <c r="C60" s="46" t="s">
        <v>399</v>
      </c>
      <c r="D60" s="40">
        <v>1306.73</v>
      </c>
      <c r="E60" s="40">
        <v>314.73</v>
      </c>
      <c r="F60" s="41">
        <f t="shared" si="0"/>
        <v>992</v>
      </c>
      <c r="G60" s="8"/>
    </row>
    <row r="61" spans="1:7" ht="15" customHeight="1">
      <c r="A61" s="44" t="s">
        <v>356</v>
      </c>
      <c r="B61" s="45" t="s">
        <v>324</v>
      </c>
      <c r="C61" s="46" t="s">
        <v>400</v>
      </c>
      <c r="D61" s="40">
        <v>1300</v>
      </c>
      <c r="E61" s="40">
        <v>308</v>
      </c>
      <c r="F61" s="41">
        <f t="shared" si="0"/>
        <v>992</v>
      </c>
      <c r="G61" s="8"/>
    </row>
    <row r="62" spans="1:7" ht="15" customHeight="1">
      <c r="A62" s="44" t="s">
        <v>358</v>
      </c>
      <c r="B62" s="45" t="s">
        <v>324</v>
      </c>
      <c r="C62" s="46" t="s">
        <v>401</v>
      </c>
      <c r="D62" s="40">
        <v>6.73</v>
      </c>
      <c r="E62" s="40">
        <v>6.73</v>
      </c>
      <c r="F62" s="41">
        <f t="shared" si="0"/>
        <v>0</v>
      </c>
      <c r="G62" s="8"/>
    </row>
    <row r="63" spans="1:7" ht="15" customHeight="1">
      <c r="A63" s="44" t="s">
        <v>402</v>
      </c>
      <c r="B63" s="45" t="s">
        <v>324</v>
      </c>
      <c r="C63" s="46" t="s">
        <v>403</v>
      </c>
      <c r="D63" s="40">
        <v>844800</v>
      </c>
      <c r="E63" s="40">
        <v>0</v>
      </c>
      <c r="F63" s="41">
        <f t="shared" si="0"/>
        <v>844800</v>
      </c>
      <c r="G63" s="8"/>
    </row>
    <row r="64" spans="1:7" ht="24" customHeight="1">
      <c r="A64" s="44" t="s">
        <v>346</v>
      </c>
      <c r="B64" s="45" t="s">
        <v>324</v>
      </c>
      <c r="C64" s="46" t="s">
        <v>404</v>
      </c>
      <c r="D64" s="40">
        <v>844800</v>
      </c>
      <c r="E64" s="40">
        <v>0</v>
      </c>
      <c r="F64" s="41">
        <f t="shared" si="0"/>
        <v>844800</v>
      </c>
      <c r="G64" s="8"/>
    </row>
    <row r="65" spans="1:7" ht="24" customHeight="1">
      <c r="A65" s="44" t="s">
        <v>348</v>
      </c>
      <c r="B65" s="45" t="s">
        <v>324</v>
      </c>
      <c r="C65" s="46" t="s">
        <v>405</v>
      </c>
      <c r="D65" s="40">
        <v>844800</v>
      </c>
      <c r="E65" s="40">
        <v>0</v>
      </c>
      <c r="F65" s="41">
        <f t="shared" si="0"/>
        <v>844800</v>
      </c>
      <c r="G65" s="8"/>
    </row>
    <row r="66" spans="1:7" ht="24" customHeight="1">
      <c r="A66" s="44" t="s">
        <v>350</v>
      </c>
      <c r="B66" s="45" t="s">
        <v>324</v>
      </c>
      <c r="C66" s="46" t="s">
        <v>406</v>
      </c>
      <c r="D66" s="40">
        <v>844800</v>
      </c>
      <c r="E66" s="40">
        <v>0</v>
      </c>
      <c r="F66" s="41">
        <f t="shared" si="0"/>
        <v>844800</v>
      </c>
      <c r="G66" s="8"/>
    </row>
    <row r="67" spans="1:7" ht="15" customHeight="1">
      <c r="A67" s="44" t="s">
        <v>407</v>
      </c>
      <c r="B67" s="45" t="s">
        <v>324</v>
      </c>
      <c r="C67" s="46" t="s">
        <v>408</v>
      </c>
      <c r="D67" s="40">
        <v>175000</v>
      </c>
      <c r="E67" s="40">
        <v>0</v>
      </c>
      <c r="F67" s="41">
        <f t="shared" si="0"/>
        <v>175000</v>
      </c>
      <c r="G67" s="8"/>
    </row>
    <row r="68" spans="1:7" ht="15" customHeight="1">
      <c r="A68" s="44" t="s">
        <v>352</v>
      </c>
      <c r="B68" s="45" t="s">
        <v>324</v>
      </c>
      <c r="C68" s="46" t="s">
        <v>409</v>
      </c>
      <c r="D68" s="40">
        <v>175000</v>
      </c>
      <c r="E68" s="40">
        <v>0</v>
      </c>
      <c r="F68" s="41">
        <f t="shared" si="0"/>
        <v>175000</v>
      </c>
      <c r="G68" s="8"/>
    </row>
    <row r="69" spans="1:7" ht="15" customHeight="1">
      <c r="A69" s="44" t="s">
        <v>410</v>
      </c>
      <c r="B69" s="45" t="s">
        <v>324</v>
      </c>
      <c r="C69" s="46" t="s">
        <v>411</v>
      </c>
      <c r="D69" s="40">
        <v>175000</v>
      </c>
      <c r="E69" s="40">
        <v>0</v>
      </c>
      <c r="F69" s="41">
        <f t="shared" si="0"/>
        <v>175000</v>
      </c>
      <c r="G69" s="8"/>
    </row>
    <row r="70" spans="1:7" ht="15" customHeight="1">
      <c r="A70" s="44" t="s">
        <v>412</v>
      </c>
      <c r="B70" s="45" t="s">
        <v>324</v>
      </c>
      <c r="C70" s="46" t="s">
        <v>413</v>
      </c>
      <c r="D70" s="40">
        <v>6290252</v>
      </c>
      <c r="E70" s="40">
        <v>2940187.66</v>
      </c>
      <c r="F70" s="41">
        <f t="shared" si="0"/>
        <v>3350064.34</v>
      </c>
      <c r="G70" s="8"/>
    </row>
    <row r="71" spans="1:7" ht="48" customHeight="1">
      <c r="A71" s="44" t="s">
        <v>328</v>
      </c>
      <c r="B71" s="45" t="s">
        <v>324</v>
      </c>
      <c r="C71" s="46" t="s">
        <v>414</v>
      </c>
      <c r="D71" s="40">
        <v>2898735</v>
      </c>
      <c r="E71" s="40">
        <v>1487048.03</v>
      </c>
      <c r="F71" s="41">
        <f t="shared" si="0"/>
        <v>1411686.97</v>
      </c>
      <c r="G71" s="8"/>
    </row>
    <row r="72" spans="1:7" ht="15" customHeight="1">
      <c r="A72" s="44" t="s">
        <v>415</v>
      </c>
      <c r="B72" s="45" t="s">
        <v>324</v>
      </c>
      <c r="C72" s="46" t="s">
        <v>416</v>
      </c>
      <c r="D72" s="40">
        <v>2898735</v>
      </c>
      <c r="E72" s="40">
        <v>1487048.03</v>
      </c>
      <c r="F72" s="41">
        <f t="shared" si="0"/>
        <v>1411686.97</v>
      </c>
      <c r="G72" s="8"/>
    </row>
    <row r="73" spans="1:7" ht="15" customHeight="1">
      <c r="A73" s="44" t="s">
        <v>417</v>
      </c>
      <c r="B73" s="45" t="s">
        <v>324</v>
      </c>
      <c r="C73" s="46" t="s">
        <v>418</v>
      </c>
      <c r="D73" s="40">
        <v>2127800</v>
      </c>
      <c r="E73" s="40">
        <v>1114995.03</v>
      </c>
      <c r="F73" s="41">
        <f t="shared" ref="F73:F136" si="1">D73-E73</f>
        <v>1012804.97</v>
      </c>
      <c r="G73" s="8"/>
    </row>
    <row r="74" spans="1:7" ht="24" customHeight="1">
      <c r="A74" s="44" t="s">
        <v>419</v>
      </c>
      <c r="B74" s="45" t="s">
        <v>324</v>
      </c>
      <c r="C74" s="46" t="s">
        <v>420</v>
      </c>
      <c r="D74" s="40">
        <v>134435</v>
      </c>
      <c r="E74" s="40">
        <v>64385</v>
      </c>
      <c r="F74" s="41">
        <f t="shared" si="1"/>
        <v>70050</v>
      </c>
      <c r="G74" s="8"/>
    </row>
    <row r="75" spans="1:7" ht="36" customHeight="1">
      <c r="A75" s="44" t="s">
        <v>421</v>
      </c>
      <c r="B75" s="45" t="s">
        <v>324</v>
      </c>
      <c r="C75" s="46" t="s">
        <v>422</v>
      </c>
      <c r="D75" s="40">
        <v>636500</v>
      </c>
      <c r="E75" s="40">
        <v>307668</v>
      </c>
      <c r="F75" s="41">
        <f t="shared" si="1"/>
        <v>328832</v>
      </c>
      <c r="G75" s="8"/>
    </row>
    <row r="76" spans="1:7" ht="24" customHeight="1">
      <c r="A76" s="44" t="s">
        <v>346</v>
      </c>
      <c r="B76" s="45" t="s">
        <v>324</v>
      </c>
      <c r="C76" s="46" t="s">
        <v>423</v>
      </c>
      <c r="D76" s="40">
        <v>2467940</v>
      </c>
      <c r="E76" s="40">
        <v>1245191.1399999999</v>
      </c>
      <c r="F76" s="41">
        <f t="shared" si="1"/>
        <v>1222748.8600000001</v>
      </c>
      <c r="G76" s="8"/>
    </row>
    <row r="77" spans="1:7" ht="24" customHeight="1">
      <c r="A77" s="44" t="s">
        <v>348</v>
      </c>
      <c r="B77" s="45" t="s">
        <v>324</v>
      </c>
      <c r="C77" s="46" t="s">
        <v>424</v>
      </c>
      <c r="D77" s="40">
        <v>2467940</v>
      </c>
      <c r="E77" s="40">
        <v>1245191.1399999999</v>
      </c>
      <c r="F77" s="41">
        <f t="shared" si="1"/>
        <v>1222748.8600000001</v>
      </c>
      <c r="G77" s="8"/>
    </row>
    <row r="78" spans="1:7" ht="24" customHeight="1">
      <c r="A78" s="44" t="s">
        <v>350</v>
      </c>
      <c r="B78" s="45" t="s">
        <v>324</v>
      </c>
      <c r="C78" s="46" t="s">
        <v>425</v>
      </c>
      <c r="D78" s="40">
        <v>2467940</v>
      </c>
      <c r="E78" s="40">
        <v>1245191.1399999999</v>
      </c>
      <c r="F78" s="41">
        <f t="shared" si="1"/>
        <v>1222748.8600000001</v>
      </c>
      <c r="G78" s="8"/>
    </row>
    <row r="79" spans="1:7" ht="15" customHeight="1">
      <c r="A79" s="44" t="s">
        <v>426</v>
      </c>
      <c r="B79" s="45" t="s">
        <v>324</v>
      </c>
      <c r="C79" s="46" t="s">
        <v>427</v>
      </c>
      <c r="D79" s="40">
        <v>5000</v>
      </c>
      <c r="E79" s="40">
        <v>0</v>
      </c>
      <c r="F79" s="41">
        <f t="shared" si="1"/>
        <v>5000</v>
      </c>
      <c r="G79" s="8"/>
    </row>
    <row r="80" spans="1:7" ht="24" customHeight="1">
      <c r="A80" s="44" t="s">
        <v>428</v>
      </c>
      <c r="B80" s="45" t="s">
        <v>324</v>
      </c>
      <c r="C80" s="46" t="s">
        <v>429</v>
      </c>
      <c r="D80" s="40">
        <v>0</v>
      </c>
      <c r="E80" s="40">
        <v>0</v>
      </c>
      <c r="F80" s="41">
        <f t="shared" si="1"/>
        <v>0</v>
      </c>
      <c r="G80" s="8"/>
    </row>
    <row r="81" spans="1:7" ht="24" customHeight="1">
      <c r="A81" s="44" t="s">
        <v>430</v>
      </c>
      <c r="B81" s="45" t="s">
        <v>324</v>
      </c>
      <c r="C81" s="46" t="s">
        <v>431</v>
      </c>
      <c r="D81" s="40">
        <v>0</v>
      </c>
      <c r="E81" s="40">
        <v>0</v>
      </c>
      <c r="F81" s="41">
        <f t="shared" si="1"/>
        <v>0</v>
      </c>
      <c r="G81" s="8"/>
    </row>
    <row r="82" spans="1:7" ht="15" customHeight="1">
      <c r="A82" s="44" t="s">
        <v>432</v>
      </c>
      <c r="B82" s="45" t="s">
        <v>324</v>
      </c>
      <c r="C82" s="46" t="s">
        <v>433</v>
      </c>
      <c r="D82" s="40">
        <v>5000</v>
      </c>
      <c r="E82" s="40">
        <v>0</v>
      </c>
      <c r="F82" s="41">
        <f t="shared" si="1"/>
        <v>5000</v>
      </c>
      <c r="G82" s="8"/>
    </row>
    <row r="83" spans="1:7" ht="15" customHeight="1">
      <c r="A83" s="44" t="s">
        <v>372</v>
      </c>
      <c r="B83" s="45" t="s">
        <v>324</v>
      </c>
      <c r="C83" s="46" t="s">
        <v>434</v>
      </c>
      <c r="D83" s="40">
        <v>469200</v>
      </c>
      <c r="E83" s="40">
        <v>118000</v>
      </c>
      <c r="F83" s="41">
        <f t="shared" si="1"/>
        <v>351200</v>
      </c>
      <c r="G83" s="8"/>
    </row>
    <row r="84" spans="1:7" ht="15" customHeight="1">
      <c r="A84" s="44" t="s">
        <v>435</v>
      </c>
      <c r="B84" s="45" t="s">
        <v>324</v>
      </c>
      <c r="C84" s="46" t="s">
        <v>436</v>
      </c>
      <c r="D84" s="40">
        <v>351200</v>
      </c>
      <c r="E84" s="40">
        <v>0</v>
      </c>
      <c r="F84" s="41">
        <f t="shared" si="1"/>
        <v>351200</v>
      </c>
      <c r="G84" s="8"/>
    </row>
    <row r="85" spans="1:7" ht="36" customHeight="1">
      <c r="A85" s="44" t="s">
        <v>437</v>
      </c>
      <c r="B85" s="45" t="s">
        <v>324</v>
      </c>
      <c r="C85" s="46" t="s">
        <v>438</v>
      </c>
      <c r="D85" s="40">
        <v>351200</v>
      </c>
      <c r="E85" s="40">
        <v>0</v>
      </c>
      <c r="F85" s="41">
        <f t="shared" si="1"/>
        <v>351200</v>
      </c>
      <c r="G85" s="8"/>
    </row>
    <row r="86" spans="1:7" ht="15" customHeight="1">
      <c r="A86" s="44" t="s">
        <v>271</v>
      </c>
      <c r="B86" s="45" t="s">
        <v>324</v>
      </c>
      <c r="C86" s="46" t="s">
        <v>439</v>
      </c>
      <c r="D86" s="40">
        <v>118000</v>
      </c>
      <c r="E86" s="40">
        <v>118000</v>
      </c>
      <c r="F86" s="41">
        <f t="shared" si="1"/>
        <v>0</v>
      </c>
      <c r="G86" s="8"/>
    </row>
    <row r="87" spans="1:7" ht="15" customHeight="1">
      <c r="A87" s="44" t="s">
        <v>352</v>
      </c>
      <c r="B87" s="45" t="s">
        <v>324</v>
      </c>
      <c r="C87" s="46" t="s">
        <v>440</v>
      </c>
      <c r="D87" s="40">
        <v>449377</v>
      </c>
      <c r="E87" s="40">
        <v>89948.49</v>
      </c>
      <c r="F87" s="41">
        <f t="shared" si="1"/>
        <v>359428.51</v>
      </c>
      <c r="G87" s="8"/>
    </row>
    <row r="88" spans="1:7" ht="36" customHeight="1">
      <c r="A88" s="44" t="s">
        <v>441</v>
      </c>
      <c r="B88" s="45" t="s">
        <v>324</v>
      </c>
      <c r="C88" s="46" t="s">
        <v>442</v>
      </c>
      <c r="D88" s="40">
        <v>174000</v>
      </c>
      <c r="E88" s="40">
        <v>0</v>
      </c>
      <c r="F88" s="41">
        <f t="shared" si="1"/>
        <v>174000</v>
      </c>
      <c r="G88" s="8"/>
    </row>
    <row r="89" spans="1:7" ht="36" customHeight="1">
      <c r="A89" s="44" t="s">
        <v>443</v>
      </c>
      <c r="B89" s="45" t="s">
        <v>324</v>
      </c>
      <c r="C89" s="46" t="s">
        <v>444</v>
      </c>
      <c r="D89" s="40">
        <v>174000</v>
      </c>
      <c r="E89" s="40">
        <v>0</v>
      </c>
      <c r="F89" s="41">
        <f t="shared" si="1"/>
        <v>174000</v>
      </c>
      <c r="G89" s="8"/>
    </row>
    <row r="90" spans="1:7" ht="15" customHeight="1">
      <c r="A90" s="44" t="s">
        <v>377</v>
      </c>
      <c r="B90" s="45" t="s">
        <v>324</v>
      </c>
      <c r="C90" s="46" t="s">
        <v>445</v>
      </c>
      <c r="D90" s="40">
        <v>71177</v>
      </c>
      <c r="E90" s="40">
        <v>0</v>
      </c>
      <c r="F90" s="41">
        <f t="shared" si="1"/>
        <v>71177</v>
      </c>
      <c r="G90" s="8"/>
    </row>
    <row r="91" spans="1:7" ht="24" customHeight="1">
      <c r="A91" s="44" t="s">
        <v>379</v>
      </c>
      <c r="B91" s="45" t="s">
        <v>324</v>
      </c>
      <c r="C91" s="46" t="s">
        <v>446</v>
      </c>
      <c r="D91" s="40">
        <v>71177</v>
      </c>
      <c r="E91" s="40">
        <v>0</v>
      </c>
      <c r="F91" s="41">
        <f t="shared" si="1"/>
        <v>71177</v>
      </c>
      <c r="G91" s="8"/>
    </row>
    <row r="92" spans="1:7" ht="15" customHeight="1">
      <c r="A92" s="44" t="s">
        <v>354</v>
      </c>
      <c r="B92" s="45" t="s">
        <v>324</v>
      </c>
      <c r="C92" s="46" t="s">
        <v>447</v>
      </c>
      <c r="D92" s="40">
        <v>204200</v>
      </c>
      <c r="E92" s="40">
        <v>89948.49</v>
      </c>
      <c r="F92" s="41">
        <f t="shared" si="1"/>
        <v>114251.51</v>
      </c>
      <c r="G92" s="8"/>
    </row>
    <row r="93" spans="1:7" ht="15" customHeight="1">
      <c r="A93" s="44" t="s">
        <v>356</v>
      </c>
      <c r="B93" s="45" t="s">
        <v>324</v>
      </c>
      <c r="C93" s="46" t="s">
        <v>448</v>
      </c>
      <c r="D93" s="40">
        <v>56056.51</v>
      </c>
      <c r="E93" s="40">
        <v>6867</v>
      </c>
      <c r="F93" s="41">
        <f t="shared" si="1"/>
        <v>49189.51</v>
      </c>
      <c r="G93" s="8"/>
    </row>
    <row r="94" spans="1:7" ht="15" customHeight="1">
      <c r="A94" s="44" t="s">
        <v>383</v>
      </c>
      <c r="B94" s="45" t="s">
        <v>324</v>
      </c>
      <c r="C94" s="46" t="s">
        <v>449</v>
      </c>
      <c r="D94" s="40">
        <v>48143.49</v>
      </c>
      <c r="E94" s="40">
        <v>23081.49</v>
      </c>
      <c r="F94" s="41">
        <f t="shared" si="1"/>
        <v>25061.999999999996</v>
      </c>
      <c r="G94" s="8"/>
    </row>
    <row r="95" spans="1:7" ht="15" customHeight="1">
      <c r="A95" s="44" t="s">
        <v>358</v>
      </c>
      <c r="B95" s="45" t="s">
        <v>324</v>
      </c>
      <c r="C95" s="46" t="s">
        <v>450</v>
      </c>
      <c r="D95" s="40">
        <v>100000</v>
      </c>
      <c r="E95" s="40">
        <v>60000</v>
      </c>
      <c r="F95" s="41">
        <f t="shared" si="1"/>
        <v>40000</v>
      </c>
      <c r="G95" s="8"/>
    </row>
    <row r="96" spans="1:7" ht="15" customHeight="1">
      <c r="A96" s="44" t="s">
        <v>410</v>
      </c>
      <c r="B96" s="45" t="s">
        <v>324</v>
      </c>
      <c r="C96" s="46" t="s">
        <v>451</v>
      </c>
      <c r="D96" s="40">
        <v>0</v>
      </c>
      <c r="E96" s="40">
        <v>0</v>
      </c>
      <c r="F96" s="41">
        <f t="shared" si="1"/>
        <v>0</v>
      </c>
      <c r="G96" s="8"/>
    </row>
    <row r="97" spans="1:7" ht="15" customHeight="1">
      <c r="A97" s="44" t="s">
        <v>452</v>
      </c>
      <c r="B97" s="45" t="s">
        <v>324</v>
      </c>
      <c r="C97" s="46" t="s">
        <v>453</v>
      </c>
      <c r="D97" s="40">
        <v>713200</v>
      </c>
      <c r="E97" s="40">
        <v>356600</v>
      </c>
      <c r="F97" s="41">
        <f t="shared" si="1"/>
        <v>356600</v>
      </c>
      <c r="G97" s="8"/>
    </row>
    <row r="98" spans="1:7" ht="15" customHeight="1">
      <c r="A98" s="44" t="s">
        <v>454</v>
      </c>
      <c r="B98" s="45" t="s">
        <v>324</v>
      </c>
      <c r="C98" s="46" t="s">
        <v>455</v>
      </c>
      <c r="D98" s="40">
        <v>713200</v>
      </c>
      <c r="E98" s="40">
        <v>356600</v>
      </c>
      <c r="F98" s="41">
        <f t="shared" si="1"/>
        <v>356600</v>
      </c>
      <c r="G98" s="8"/>
    </row>
    <row r="99" spans="1:7" ht="48" customHeight="1">
      <c r="A99" s="44" t="s">
        <v>328</v>
      </c>
      <c r="B99" s="45" t="s">
        <v>324</v>
      </c>
      <c r="C99" s="46" t="s">
        <v>456</v>
      </c>
      <c r="D99" s="40">
        <v>0</v>
      </c>
      <c r="E99" s="40">
        <v>0</v>
      </c>
      <c r="F99" s="41">
        <f t="shared" si="1"/>
        <v>0</v>
      </c>
      <c r="G99" s="8"/>
    </row>
    <row r="100" spans="1:7" ht="24" customHeight="1">
      <c r="A100" s="44" t="s">
        <v>330</v>
      </c>
      <c r="B100" s="45" t="s">
        <v>324</v>
      </c>
      <c r="C100" s="46" t="s">
        <v>457</v>
      </c>
      <c r="D100" s="40">
        <v>0</v>
      </c>
      <c r="E100" s="40">
        <v>0</v>
      </c>
      <c r="F100" s="41">
        <f t="shared" si="1"/>
        <v>0</v>
      </c>
      <c r="G100" s="8"/>
    </row>
    <row r="101" spans="1:7" ht="15" customHeight="1">
      <c r="A101" s="44" t="s">
        <v>332</v>
      </c>
      <c r="B101" s="45" t="s">
        <v>324</v>
      </c>
      <c r="C101" s="46" t="s">
        <v>458</v>
      </c>
      <c r="D101" s="40">
        <v>0</v>
      </c>
      <c r="E101" s="40">
        <v>0</v>
      </c>
      <c r="F101" s="41">
        <f t="shared" si="1"/>
        <v>0</v>
      </c>
      <c r="G101" s="8"/>
    </row>
    <row r="102" spans="1:7" ht="24" customHeight="1">
      <c r="A102" s="44" t="s">
        <v>341</v>
      </c>
      <c r="B102" s="45" t="s">
        <v>324</v>
      </c>
      <c r="C102" s="46" t="s">
        <v>459</v>
      </c>
      <c r="D102" s="40">
        <v>0</v>
      </c>
      <c r="E102" s="40">
        <v>0</v>
      </c>
      <c r="F102" s="41">
        <f t="shared" si="1"/>
        <v>0</v>
      </c>
      <c r="G102" s="8"/>
    </row>
    <row r="103" spans="1:7" ht="36" customHeight="1">
      <c r="A103" s="44" t="s">
        <v>334</v>
      </c>
      <c r="B103" s="45" t="s">
        <v>324</v>
      </c>
      <c r="C103" s="46" t="s">
        <v>460</v>
      </c>
      <c r="D103" s="40">
        <v>0</v>
      </c>
      <c r="E103" s="40">
        <v>0</v>
      </c>
      <c r="F103" s="41">
        <f t="shared" si="1"/>
        <v>0</v>
      </c>
      <c r="G103" s="8"/>
    </row>
    <row r="104" spans="1:7" ht="24" customHeight="1">
      <c r="A104" s="44" t="s">
        <v>346</v>
      </c>
      <c r="B104" s="45" t="s">
        <v>324</v>
      </c>
      <c r="C104" s="46" t="s">
        <v>461</v>
      </c>
      <c r="D104" s="40">
        <v>0</v>
      </c>
      <c r="E104" s="40">
        <v>0</v>
      </c>
      <c r="F104" s="41">
        <f t="shared" si="1"/>
        <v>0</v>
      </c>
      <c r="G104" s="8"/>
    </row>
    <row r="105" spans="1:7" ht="24" customHeight="1">
      <c r="A105" s="44" t="s">
        <v>348</v>
      </c>
      <c r="B105" s="45" t="s">
        <v>324</v>
      </c>
      <c r="C105" s="46" t="s">
        <v>462</v>
      </c>
      <c r="D105" s="40">
        <v>0</v>
      </c>
      <c r="E105" s="40">
        <v>0</v>
      </c>
      <c r="F105" s="41">
        <f t="shared" si="1"/>
        <v>0</v>
      </c>
      <c r="G105" s="8"/>
    </row>
    <row r="106" spans="1:7" ht="24" customHeight="1">
      <c r="A106" s="44" t="s">
        <v>350</v>
      </c>
      <c r="B106" s="45" t="s">
        <v>324</v>
      </c>
      <c r="C106" s="46" t="s">
        <v>463</v>
      </c>
      <c r="D106" s="40">
        <v>0</v>
      </c>
      <c r="E106" s="40">
        <v>0</v>
      </c>
      <c r="F106" s="41">
        <f t="shared" si="1"/>
        <v>0</v>
      </c>
      <c r="G106" s="8"/>
    </row>
    <row r="107" spans="1:7" ht="15" customHeight="1">
      <c r="A107" s="44" t="s">
        <v>372</v>
      </c>
      <c r="B107" s="45" t="s">
        <v>324</v>
      </c>
      <c r="C107" s="46" t="s">
        <v>464</v>
      </c>
      <c r="D107" s="40">
        <v>713200</v>
      </c>
      <c r="E107" s="40">
        <v>356600</v>
      </c>
      <c r="F107" s="41">
        <f t="shared" si="1"/>
        <v>356600</v>
      </c>
      <c r="G107" s="8"/>
    </row>
    <row r="108" spans="1:7" ht="15" customHeight="1">
      <c r="A108" s="44" t="s">
        <v>374</v>
      </c>
      <c r="B108" s="45" t="s">
        <v>324</v>
      </c>
      <c r="C108" s="46" t="s">
        <v>465</v>
      </c>
      <c r="D108" s="40">
        <v>713200</v>
      </c>
      <c r="E108" s="40">
        <v>356600</v>
      </c>
      <c r="F108" s="41">
        <f t="shared" si="1"/>
        <v>356600</v>
      </c>
      <c r="G108" s="8"/>
    </row>
    <row r="109" spans="1:7" ht="24" customHeight="1">
      <c r="A109" s="44" t="s">
        <v>466</v>
      </c>
      <c r="B109" s="45" t="s">
        <v>324</v>
      </c>
      <c r="C109" s="46" t="s">
        <v>467</v>
      </c>
      <c r="D109" s="40">
        <v>179600</v>
      </c>
      <c r="E109" s="40">
        <v>83941.26</v>
      </c>
      <c r="F109" s="41">
        <f t="shared" si="1"/>
        <v>95658.74</v>
      </c>
      <c r="G109" s="8"/>
    </row>
    <row r="110" spans="1:7" ht="24" customHeight="1">
      <c r="A110" s="44" t="s">
        <v>468</v>
      </c>
      <c r="B110" s="45" t="s">
        <v>324</v>
      </c>
      <c r="C110" s="46" t="s">
        <v>469</v>
      </c>
      <c r="D110" s="40">
        <v>179600</v>
      </c>
      <c r="E110" s="40">
        <v>83941.26</v>
      </c>
      <c r="F110" s="41">
        <f t="shared" si="1"/>
        <v>95658.74</v>
      </c>
      <c r="G110" s="8"/>
    </row>
    <row r="111" spans="1:7" ht="24" customHeight="1">
      <c r="A111" s="44" t="s">
        <v>346</v>
      </c>
      <c r="B111" s="45" t="s">
        <v>324</v>
      </c>
      <c r="C111" s="46" t="s">
        <v>470</v>
      </c>
      <c r="D111" s="40">
        <v>179600</v>
      </c>
      <c r="E111" s="40">
        <v>83941.26</v>
      </c>
      <c r="F111" s="41">
        <f t="shared" si="1"/>
        <v>95658.74</v>
      </c>
      <c r="G111" s="8"/>
    </row>
    <row r="112" spans="1:7" ht="24" customHeight="1">
      <c r="A112" s="44" t="s">
        <v>348</v>
      </c>
      <c r="B112" s="45" t="s">
        <v>324</v>
      </c>
      <c r="C112" s="46" t="s">
        <v>471</v>
      </c>
      <c r="D112" s="40">
        <v>179600</v>
      </c>
      <c r="E112" s="40">
        <v>83941.26</v>
      </c>
      <c r="F112" s="41">
        <f t="shared" si="1"/>
        <v>95658.74</v>
      </c>
      <c r="G112" s="8"/>
    </row>
    <row r="113" spans="1:7" ht="24" customHeight="1">
      <c r="A113" s="44" t="s">
        <v>350</v>
      </c>
      <c r="B113" s="45" t="s">
        <v>324</v>
      </c>
      <c r="C113" s="46" t="s">
        <v>472</v>
      </c>
      <c r="D113" s="40">
        <v>179600</v>
      </c>
      <c r="E113" s="40">
        <v>83941.26</v>
      </c>
      <c r="F113" s="41">
        <f t="shared" si="1"/>
        <v>95658.74</v>
      </c>
      <c r="G113" s="8"/>
    </row>
    <row r="114" spans="1:7" ht="15" customHeight="1">
      <c r="A114" s="44" t="s">
        <v>473</v>
      </c>
      <c r="B114" s="45" t="s">
        <v>324</v>
      </c>
      <c r="C114" s="46" t="s">
        <v>474</v>
      </c>
      <c r="D114" s="40">
        <v>6869285.71</v>
      </c>
      <c r="E114" s="40">
        <v>2245365.12</v>
      </c>
      <c r="F114" s="41">
        <f t="shared" si="1"/>
        <v>4623920.59</v>
      </c>
      <c r="G114" s="8"/>
    </row>
    <row r="115" spans="1:7" ht="15" customHeight="1">
      <c r="A115" s="44" t="s">
        <v>475</v>
      </c>
      <c r="B115" s="45" t="s">
        <v>324</v>
      </c>
      <c r="C115" s="46" t="s">
        <v>476</v>
      </c>
      <c r="D115" s="40">
        <v>0</v>
      </c>
      <c r="E115" s="40">
        <v>0</v>
      </c>
      <c r="F115" s="41">
        <f t="shared" si="1"/>
        <v>0</v>
      </c>
      <c r="G115" s="8"/>
    </row>
    <row r="116" spans="1:7" ht="24" customHeight="1">
      <c r="A116" s="44" t="s">
        <v>346</v>
      </c>
      <c r="B116" s="45" t="s">
        <v>324</v>
      </c>
      <c r="C116" s="46" t="s">
        <v>477</v>
      </c>
      <c r="D116" s="40">
        <v>0</v>
      </c>
      <c r="E116" s="40">
        <v>0</v>
      </c>
      <c r="F116" s="41">
        <f t="shared" si="1"/>
        <v>0</v>
      </c>
      <c r="G116" s="8"/>
    </row>
    <row r="117" spans="1:7" ht="24" customHeight="1">
      <c r="A117" s="44" t="s">
        <v>348</v>
      </c>
      <c r="B117" s="45" t="s">
        <v>324</v>
      </c>
      <c r="C117" s="46" t="s">
        <v>478</v>
      </c>
      <c r="D117" s="40">
        <v>0</v>
      </c>
      <c r="E117" s="40">
        <v>0</v>
      </c>
      <c r="F117" s="41">
        <f t="shared" si="1"/>
        <v>0</v>
      </c>
      <c r="G117" s="8"/>
    </row>
    <row r="118" spans="1:7" ht="24" customHeight="1">
      <c r="A118" s="44" t="s">
        <v>350</v>
      </c>
      <c r="B118" s="45" t="s">
        <v>324</v>
      </c>
      <c r="C118" s="46" t="s">
        <v>479</v>
      </c>
      <c r="D118" s="40">
        <v>0</v>
      </c>
      <c r="E118" s="40">
        <v>0</v>
      </c>
      <c r="F118" s="41">
        <f t="shared" si="1"/>
        <v>0</v>
      </c>
      <c r="G118" s="8"/>
    </row>
    <row r="119" spans="1:7" ht="15" customHeight="1">
      <c r="A119" s="44" t="s">
        <v>480</v>
      </c>
      <c r="B119" s="45" t="s">
        <v>324</v>
      </c>
      <c r="C119" s="46" t="s">
        <v>481</v>
      </c>
      <c r="D119" s="40">
        <v>20000</v>
      </c>
      <c r="E119" s="40">
        <v>0</v>
      </c>
      <c r="F119" s="41">
        <f t="shared" si="1"/>
        <v>20000</v>
      </c>
      <c r="G119" s="8"/>
    </row>
    <row r="120" spans="1:7" ht="15" customHeight="1">
      <c r="A120" s="44" t="s">
        <v>352</v>
      </c>
      <c r="B120" s="45" t="s">
        <v>324</v>
      </c>
      <c r="C120" s="46" t="s">
        <v>482</v>
      </c>
      <c r="D120" s="40">
        <v>20000</v>
      </c>
      <c r="E120" s="40">
        <v>0</v>
      </c>
      <c r="F120" s="41">
        <f t="shared" si="1"/>
        <v>20000</v>
      </c>
      <c r="G120" s="8"/>
    </row>
    <row r="121" spans="1:7" ht="36" customHeight="1">
      <c r="A121" s="44" t="s">
        <v>441</v>
      </c>
      <c r="B121" s="45" t="s">
        <v>324</v>
      </c>
      <c r="C121" s="46" t="s">
        <v>483</v>
      </c>
      <c r="D121" s="40">
        <v>20000</v>
      </c>
      <c r="E121" s="40">
        <v>0</v>
      </c>
      <c r="F121" s="41">
        <f t="shared" si="1"/>
        <v>20000</v>
      </c>
      <c r="G121" s="8"/>
    </row>
    <row r="122" spans="1:7" ht="36" customHeight="1">
      <c r="A122" s="44" t="s">
        <v>443</v>
      </c>
      <c r="B122" s="45" t="s">
        <v>324</v>
      </c>
      <c r="C122" s="46" t="s">
        <v>484</v>
      </c>
      <c r="D122" s="40">
        <v>20000</v>
      </c>
      <c r="E122" s="40">
        <v>0</v>
      </c>
      <c r="F122" s="41">
        <f t="shared" si="1"/>
        <v>20000</v>
      </c>
      <c r="G122" s="8"/>
    </row>
    <row r="123" spans="1:7" ht="15" customHeight="1">
      <c r="A123" s="44" t="s">
        <v>485</v>
      </c>
      <c r="B123" s="45" t="s">
        <v>324</v>
      </c>
      <c r="C123" s="46" t="s">
        <v>486</v>
      </c>
      <c r="D123" s="40">
        <v>594500</v>
      </c>
      <c r="E123" s="40">
        <v>325318</v>
      </c>
      <c r="F123" s="41">
        <f t="shared" si="1"/>
        <v>269182</v>
      </c>
      <c r="G123" s="8"/>
    </row>
    <row r="124" spans="1:7" ht="15" customHeight="1">
      <c r="A124" s="44" t="s">
        <v>352</v>
      </c>
      <c r="B124" s="45" t="s">
        <v>324</v>
      </c>
      <c r="C124" s="46" t="s">
        <v>487</v>
      </c>
      <c r="D124" s="40">
        <v>594500</v>
      </c>
      <c r="E124" s="40">
        <v>325318</v>
      </c>
      <c r="F124" s="41">
        <f t="shared" si="1"/>
        <v>269182</v>
      </c>
      <c r="G124" s="8"/>
    </row>
    <row r="125" spans="1:7" ht="36" customHeight="1">
      <c r="A125" s="44" t="s">
        <v>441</v>
      </c>
      <c r="B125" s="45" t="s">
        <v>324</v>
      </c>
      <c r="C125" s="46" t="s">
        <v>488</v>
      </c>
      <c r="D125" s="40">
        <v>594500</v>
      </c>
      <c r="E125" s="40">
        <v>325318</v>
      </c>
      <c r="F125" s="41">
        <f t="shared" si="1"/>
        <v>269182</v>
      </c>
      <c r="G125" s="8"/>
    </row>
    <row r="126" spans="1:7" ht="36" customHeight="1">
      <c r="A126" s="44" t="s">
        <v>443</v>
      </c>
      <c r="B126" s="45" t="s">
        <v>324</v>
      </c>
      <c r="C126" s="46" t="s">
        <v>489</v>
      </c>
      <c r="D126" s="40">
        <v>594500</v>
      </c>
      <c r="E126" s="40">
        <v>325318</v>
      </c>
      <c r="F126" s="41">
        <f t="shared" si="1"/>
        <v>269182</v>
      </c>
      <c r="G126" s="8"/>
    </row>
    <row r="127" spans="1:7" ht="15" customHeight="1">
      <c r="A127" s="44" t="s">
        <v>490</v>
      </c>
      <c r="B127" s="45" t="s">
        <v>324</v>
      </c>
      <c r="C127" s="46" t="s">
        <v>491</v>
      </c>
      <c r="D127" s="40">
        <v>6079785.71</v>
      </c>
      <c r="E127" s="40">
        <v>1899047.12</v>
      </c>
      <c r="F127" s="41">
        <f t="shared" si="1"/>
        <v>4180738.59</v>
      </c>
      <c r="G127" s="8"/>
    </row>
    <row r="128" spans="1:7" ht="24" customHeight="1">
      <c r="A128" s="44" t="s">
        <v>346</v>
      </c>
      <c r="B128" s="45" t="s">
        <v>324</v>
      </c>
      <c r="C128" s="46" t="s">
        <v>492</v>
      </c>
      <c r="D128" s="40">
        <v>4701085.71</v>
      </c>
      <c r="E128" s="40">
        <v>1139601.32</v>
      </c>
      <c r="F128" s="41">
        <f t="shared" si="1"/>
        <v>3561484.3899999997</v>
      </c>
      <c r="G128" s="8"/>
    </row>
    <row r="129" spans="1:7" ht="24" customHeight="1">
      <c r="A129" s="44" t="s">
        <v>348</v>
      </c>
      <c r="B129" s="45" t="s">
        <v>324</v>
      </c>
      <c r="C129" s="46" t="s">
        <v>493</v>
      </c>
      <c r="D129" s="40">
        <v>4701085.71</v>
      </c>
      <c r="E129" s="40">
        <v>1139601.32</v>
      </c>
      <c r="F129" s="41">
        <f t="shared" si="1"/>
        <v>3561484.3899999997</v>
      </c>
      <c r="G129" s="8"/>
    </row>
    <row r="130" spans="1:7" ht="24" customHeight="1">
      <c r="A130" s="44" t="s">
        <v>350</v>
      </c>
      <c r="B130" s="45" t="s">
        <v>324</v>
      </c>
      <c r="C130" s="46" t="s">
        <v>494</v>
      </c>
      <c r="D130" s="40">
        <v>4701085.71</v>
      </c>
      <c r="E130" s="40">
        <v>1139601.32</v>
      </c>
      <c r="F130" s="41">
        <f t="shared" si="1"/>
        <v>3561484.3899999997</v>
      </c>
      <c r="G130" s="8"/>
    </row>
    <row r="131" spans="1:7" ht="15" customHeight="1">
      <c r="A131" s="44" t="s">
        <v>372</v>
      </c>
      <c r="B131" s="45" t="s">
        <v>324</v>
      </c>
      <c r="C131" s="46" t="s">
        <v>495</v>
      </c>
      <c r="D131" s="40">
        <v>810600</v>
      </c>
      <c r="E131" s="40">
        <v>218960.98</v>
      </c>
      <c r="F131" s="41">
        <f t="shared" si="1"/>
        <v>591639.02</v>
      </c>
      <c r="G131" s="8"/>
    </row>
    <row r="132" spans="1:7" ht="15" customHeight="1">
      <c r="A132" s="44" t="s">
        <v>435</v>
      </c>
      <c r="B132" s="45" t="s">
        <v>324</v>
      </c>
      <c r="C132" s="46" t="s">
        <v>496</v>
      </c>
      <c r="D132" s="40">
        <v>176700</v>
      </c>
      <c r="E132" s="40">
        <v>0</v>
      </c>
      <c r="F132" s="41">
        <f t="shared" si="1"/>
        <v>176700</v>
      </c>
      <c r="G132" s="8"/>
    </row>
    <row r="133" spans="1:7" ht="36" customHeight="1">
      <c r="A133" s="44" t="s">
        <v>437</v>
      </c>
      <c r="B133" s="45" t="s">
        <v>324</v>
      </c>
      <c r="C133" s="46" t="s">
        <v>497</v>
      </c>
      <c r="D133" s="40">
        <v>176700</v>
      </c>
      <c r="E133" s="40">
        <v>0</v>
      </c>
      <c r="F133" s="41">
        <f t="shared" si="1"/>
        <v>176700</v>
      </c>
      <c r="G133" s="8"/>
    </row>
    <row r="134" spans="1:7" ht="15" customHeight="1">
      <c r="A134" s="44" t="s">
        <v>271</v>
      </c>
      <c r="B134" s="45" t="s">
        <v>324</v>
      </c>
      <c r="C134" s="46" t="s">
        <v>498</v>
      </c>
      <c r="D134" s="40">
        <v>633900</v>
      </c>
      <c r="E134" s="40">
        <v>218960.98</v>
      </c>
      <c r="F134" s="41">
        <f t="shared" si="1"/>
        <v>414939.02</v>
      </c>
      <c r="G134" s="8"/>
    </row>
    <row r="135" spans="1:7" ht="15" customHeight="1">
      <c r="A135" s="44" t="s">
        <v>352</v>
      </c>
      <c r="B135" s="45" t="s">
        <v>324</v>
      </c>
      <c r="C135" s="46" t="s">
        <v>499</v>
      </c>
      <c r="D135" s="40">
        <v>568100</v>
      </c>
      <c r="E135" s="40">
        <v>540484.81999999995</v>
      </c>
      <c r="F135" s="41">
        <f t="shared" si="1"/>
        <v>27615.180000000051</v>
      </c>
      <c r="G135" s="8"/>
    </row>
    <row r="136" spans="1:7" ht="36" customHeight="1">
      <c r="A136" s="44" t="s">
        <v>441</v>
      </c>
      <c r="B136" s="45" t="s">
        <v>324</v>
      </c>
      <c r="C136" s="46" t="s">
        <v>500</v>
      </c>
      <c r="D136" s="40">
        <v>27600</v>
      </c>
      <c r="E136" s="40">
        <v>0</v>
      </c>
      <c r="F136" s="41">
        <f t="shared" si="1"/>
        <v>27600</v>
      </c>
      <c r="G136" s="8"/>
    </row>
    <row r="137" spans="1:7" ht="36" customHeight="1">
      <c r="A137" s="44" t="s">
        <v>443</v>
      </c>
      <c r="B137" s="45" t="s">
        <v>324</v>
      </c>
      <c r="C137" s="46" t="s">
        <v>501</v>
      </c>
      <c r="D137" s="40">
        <v>27600</v>
      </c>
      <c r="E137" s="40">
        <v>0</v>
      </c>
      <c r="F137" s="41">
        <f t="shared" ref="F137:F200" si="2">D137-E137</f>
        <v>27600</v>
      </c>
      <c r="G137" s="8"/>
    </row>
    <row r="138" spans="1:7" ht="15" customHeight="1">
      <c r="A138" s="44" t="s">
        <v>377</v>
      </c>
      <c r="B138" s="45" t="s">
        <v>324</v>
      </c>
      <c r="C138" s="46" t="s">
        <v>502</v>
      </c>
      <c r="D138" s="40">
        <v>540500</v>
      </c>
      <c r="E138" s="40">
        <v>540484.81999999995</v>
      </c>
      <c r="F138" s="41">
        <f t="shared" si="2"/>
        <v>15.180000000051223</v>
      </c>
      <c r="G138" s="8"/>
    </row>
    <row r="139" spans="1:7" ht="24" customHeight="1">
      <c r="A139" s="44" t="s">
        <v>379</v>
      </c>
      <c r="B139" s="45" t="s">
        <v>324</v>
      </c>
      <c r="C139" s="46" t="s">
        <v>503</v>
      </c>
      <c r="D139" s="40">
        <v>540500</v>
      </c>
      <c r="E139" s="40">
        <v>540484.81999999995</v>
      </c>
      <c r="F139" s="41">
        <f t="shared" si="2"/>
        <v>15.180000000051223</v>
      </c>
      <c r="G139" s="8"/>
    </row>
    <row r="140" spans="1:7" ht="15" customHeight="1">
      <c r="A140" s="44" t="s">
        <v>504</v>
      </c>
      <c r="B140" s="45" t="s">
        <v>324</v>
      </c>
      <c r="C140" s="46" t="s">
        <v>505</v>
      </c>
      <c r="D140" s="40">
        <v>175000</v>
      </c>
      <c r="E140" s="40">
        <v>21000</v>
      </c>
      <c r="F140" s="41">
        <f t="shared" si="2"/>
        <v>154000</v>
      </c>
      <c r="G140" s="8"/>
    </row>
    <row r="141" spans="1:7" ht="24" customHeight="1">
      <c r="A141" s="44" t="s">
        <v>346</v>
      </c>
      <c r="B141" s="45" t="s">
        <v>324</v>
      </c>
      <c r="C141" s="46" t="s">
        <v>506</v>
      </c>
      <c r="D141" s="40">
        <v>125000</v>
      </c>
      <c r="E141" s="40">
        <v>21000</v>
      </c>
      <c r="F141" s="41">
        <f t="shared" si="2"/>
        <v>104000</v>
      </c>
      <c r="G141" s="8"/>
    </row>
    <row r="142" spans="1:7" ht="24" customHeight="1">
      <c r="A142" s="44" t="s">
        <v>348</v>
      </c>
      <c r="B142" s="45" t="s">
        <v>324</v>
      </c>
      <c r="C142" s="46" t="s">
        <v>507</v>
      </c>
      <c r="D142" s="40">
        <v>125000</v>
      </c>
      <c r="E142" s="40">
        <v>21000</v>
      </c>
      <c r="F142" s="41">
        <f t="shared" si="2"/>
        <v>104000</v>
      </c>
      <c r="G142" s="8"/>
    </row>
    <row r="143" spans="1:7" ht="24" customHeight="1">
      <c r="A143" s="44" t="s">
        <v>350</v>
      </c>
      <c r="B143" s="45" t="s">
        <v>324</v>
      </c>
      <c r="C143" s="46" t="s">
        <v>508</v>
      </c>
      <c r="D143" s="40">
        <v>125000</v>
      </c>
      <c r="E143" s="40">
        <v>21000</v>
      </c>
      <c r="F143" s="41">
        <f t="shared" si="2"/>
        <v>104000</v>
      </c>
      <c r="G143" s="8"/>
    </row>
    <row r="144" spans="1:7" ht="15" customHeight="1">
      <c r="A144" s="44" t="s">
        <v>352</v>
      </c>
      <c r="B144" s="45" t="s">
        <v>324</v>
      </c>
      <c r="C144" s="46" t="s">
        <v>509</v>
      </c>
      <c r="D144" s="40">
        <v>50000</v>
      </c>
      <c r="E144" s="40">
        <v>0</v>
      </c>
      <c r="F144" s="41">
        <f t="shared" si="2"/>
        <v>50000</v>
      </c>
      <c r="G144" s="8"/>
    </row>
    <row r="145" spans="1:7" ht="36" customHeight="1">
      <c r="A145" s="44" t="s">
        <v>441</v>
      </c>
      <c r="B145" s="45" t="s">
        <v>324</v>
      </c>
      <c r="C145" s="46" t="s">
        <v>510</v>
      </c>
      <c r="D145" s="40">
        <v>50000</v>
      </c>
      <c r="E145" s="40">
        <v>0</v>
      </c>
      <c r="F145" s="41">
        <f t="shared" si="2"/>
        <v>50000</v>
      </c>
      <c r="G145" s="8"/>
    </row>
    <row r="146" spans="1:7" ht="36" customHeight="1">
      <c r="A146" s="44" t="s">
        <v>443</v>
      </c>
      <c r="B146" s="45" t="s">
        <v>324</v>
      </c>
      <c r="C146" s="46" t="s">
        <v>511</v>
      </c>
      <c r="D146" s="40">
        <v>50000</v>
      </c>
      <c r="E146" s="40">
        <v>0</v>
      </c>
      <c r="F146" s="41">
        <f t="shared" si="2"/>
        <v>50000</v>
      </c>
      <c r="G146" s="8"/>
    </row>
    <row r="147" spans="1:7" ht="15" customHeight="1">
      <c r="A147" s="44" t="s">
        <v>512</v>
      </c>
      <c r="B147" s="45" t="s">
        <v>324</v>
      </c>
      <c r="C147" s="46" t="s">
        <v>513</v>
      </c>
      <c r="D147" s="40">
        <v>7024327.3399999999</v>
      </c>
      <c r="E147" s="40">
        <v>2204751.67</v>
      </c>
      <c r="F147" s="41">
        <f t="shared" si="2"/>
        <v>4819575.67</v>
      </c>
      <c r="G147" s="8"/>
    </row>
    <row r="148" spans="1:7" ht="15" customHeight="1">
      <c r="A148" s="44" t="s">
        <v>514</v>
      </c>
      <c r="B148" s="45" t="s">
        <v>324</v>
      </c>
      <c r="C148" s="46" t="s">
        <v>515</v>
      </c>
      <c r="D148" s="40">
        <v>1439345.34</v>
      </c>
      <c r="E148" s="40">
        <v>686631.7</v>
      </c>
      <c r="F148" s="41">
        <f t="shared" si="2"/>
        <v>752713.64000000013</v>
      </c>
      <c r="G148" s="8"/>
    </row>
    <row r="149" spans="1:7" ht="24" customHeight="1">
      <c r="A149" s="44" t="s">
        <v>346</v>
      </c>
      <c r="B149" s="45" t="s">
        <v>324</v>
      </c>
      <c r="C149" s="46" t="s">
        <v>516</v>
      </c>
      <c r="D149" s="40">
        <v>1439345.34</v>
      </c>
      <c r="E149" s="40">
        <v>686631.7</v>
      </c>
      <c r="F149" s="41">
        <f t="shared" si="2"/>
        <v>752713.64000000013</v>
      </c>
      <c r="G149" s="8"/>
    </row>
    <row r="150" spans="1:7" ht="24" customHeight="1">
      <c r="A150" s="44" t="s">
        <v>348</v>
      </c>
      <c r="B150" s="45" t="s">
        <v>324</v>
      </c>
      <c r="C150" s="46" t="s">
        <v>517</v>
      </c>
      <c r="D150" s="40">
        <v>1439345.34</v>
      </c>
      <c r="E150" s="40">
        <v>686631.7</v>
      </c>
      <c r="F150" s="41">
        <f t="shared" si="2"/>
        <v>752713.64000000013</v>
      </c>
      <c r="G150" s="8"/>
    </row>
    <row r="151" spans="1:7" ht="24" customHeight="1">
      <c r="A151" s="44" t="s">
        <v>518</v>
      </c>
      <c r="B151" s="45" t="s">
        <v>324</v>
      </c>
      <c r="C151" s="46" t="s">
        <v>519</v>
      </c>
      <c r="D151" s="40">
        <v>0</v>
      </c>
      <c r="E151" s="40">
        <v>0</v>
      </c>
      <c r="F151" s="41">
        <f t="shared" si="2"/>
        <v>0</v>
      </c>
      <c r="G151" s="8"/>
    </row>
    <row r="152" spans="1:7" ht="24" customHeight="1">
      <c r="A152" s="44" t="s">
        <v>350</v>
      </c>
      <c r="B152" s="45" t="s">
        <v>324</v>
      </c>
      <c r="C152" s="46" t="s">
        <v>520</v>
      </c>
      <c r="D152" s="40">
        <v>1439345.34</v>
      </c>
      <c r="E152" s="40">
        <v>686631.7</v>
      </c>
      <c r="F152" s="41">
        <f t="shared" si="2"/>
        <v>752713.64000000013</v>
      </c>
      <c r="G152" s="8"/>
    </row>
    <row r="153" spans="1:7" ht="15" customHeight="1">
      <c r="A153" s="44" t="s">
        <v>521</v>
      </c>
      <c r="B153" s="45" t="s">
        <v>324</v>
      </c>
      <c r="C153" s="46" t="s">
        <v>522</v>
      </c>
      <c r="D153" s="40">
        <v>2694482</v>
      </c>
      <c r="E153" s="40">
        <v>1446376.63</v>
      </c>
      <c r="F153" s="41">
        <f t="shared" si="2"/>
        <v>1248105.3700000001</v>
      </c>
      <c r="G153" s="8"/>
    </row>
    <row r="154" spans="1:7" ht="24" customHeight="1">
      <c r="A154" s="44" t="s">
        <v>346</v>
      </c>
      <c r="B154" s="45" t="s">
        <v>324</v>
      </c>
      <c r="C154" s="46" t="s">
        <v>523</v>
      </c>
      <c r="D154" s="40">
        <v>2694482</v>
      </c>
      <c r="E154" s="40">
        <v>1446376.63</v>
      </c>
      <c r="F154" s="41">
        <f t="shared" si="2"/>
        <v>1248105.3700000001</v>
      </c>
      <c r="G154" s="8"/>
    </row>
    <row r="155" spans="1:7" ht="24" customHeight="1">
      <c r="A155" s="44" t="s">
        <v>348</v>
      </c>
      <c r="B155" s="45" t="s">
        <v>324</v>
      </c>
      <c r="C155" s="46" t="s">
        <v>524</v>
      </c>
      <c r="D155" s="40">
        <v>2694482</v>
      </c>
      <c r="E155" s="40">
        <v>1446376.63</v>
      </c>
      <c r="F155" s="41">
        <f t="shared" si="2"/>
        <v>1248105.3700000001</v>
      </c>
      <c r="G155" s="8"/>
    </row>
    <row r="156" spans="1:7" ht="24" customHeight="1">
      <c r="A156" s="44" t="s">
        <v>350</v>
      </c>
      <c r="B156" s="45" t="s">
        <v>324</v>
      </c>
      <c r="C156" s="46" t="s">
        <v>525</v>
      </c>
      <c r="D156" s="40">
        <v>2694482</v>
      </c>
      <c r="E156" s="40">
        <v>1446376.63</v>
      </c>
      <c r="F156" s="41">
        <f t="shared" si="2"/>
        <v>1248105.3700000001</v>
      </c>
      <c r="G156" s="8"/>
    </row>
    <row r="157" spans="1:7" ht="15" customHeight="1">
      <c r="A157" s="44" t="s">
        <v>352</v>
      </c>
      <c r="B157" s="45" t="s">
        <v>324</v>
      </c>
      <c r="C157" s="46" t="s">
        <v>526</v>
      </c>
      <c r="D157" s="40">
        <v>0</v>
      </c>
      <c r="E157" s="40">
        <v>0</v>
      </c>
      <c r="F157" s="41">
        <f t="shared" si="2"/>
        <v>0</v>
      </c>
      <c r="G157" s="8"/>
    </row>
    <row r="158" spans="1:7" ht="36" customHeight="1">
      <c r="A158" s="44" t="s">
        <v>441</v>
      </c>
      <c r="B158" s="45" t="s">
        <v>324</v>
      </c>
      <c r="C158" s="46" t="s">
        <v>527</v>
      </c>
      <c r="D158" s="40">
        <v>0</v>
      </c>
      <c r="E158" s="40">
        <v>0</v>
      </c>
      <c r="F158" s="41">
        <f t="shared" si="2"/>
        <v>0</v>
      </c>
      <c r="G158" s="8"/>
    </row>
    <row r="159" spans="1:7" ht="48" customHeight="1">
      <c r="A159" s="44" t="s">
        <v>528</v>
      </c>
      <c r="B159" s="45" t="s">
        <v>324</v>
      </c>
      <c r="C159" s="46" t="s">
        <v>529</v>
      </c>
      <c r="D159" s="40">
        <v>0</v>
      </c>
      <c r="E159" s="40">
        <v>0</v>
      </c>
      <c r="F159" s="41">
        <f t="shared" si="2"/>
        <v>0</v>
      </c>
      <c r="G159" s="8"/>
    </row>
    <row r="160" spans="1:7" ht="15" customHeight="1">
      <c r="A160" s="44" t="s">
        <v>530</v>
      </c>
      <c r="B160" s="45" t="s">
        <v>324</v>
      </c>
      <c r="C160" s="46" t="s">
        <v>531</v>
      </c>
      <c r="D160" s="40">
        <v>2890500</v>
      </c>
      <c r="E160" s="40">
        <v>71743.34</v>
      </c>
      <c r="F160" s="41">
        <f t="shared" si="2"/>
        <v>2818756.66</v>
      </c>
      <c r="G160" s="8"/>
    </row>
    <row r="161" spans="1:7" ht="24" customHeight="1">
      <c r="A161" s="44" t="s">
        <v>346</v>
      </c>
      <c r="B161" s="45" t="s">
        <v>324</v>
      </c>
      <c r="C161" s="46" t="s">
        <v>532</v>
      </c>
      <c r="D161" s="40">
        <v>217700</v>
      </c>
      <c r="E161" s="40">
        <v>71743.34</v>
      </c>
      <c r="F161" s="41">
        <f t="shared" si="2"/>
        <v>145956.66</v>
      </c>
      <c r="G161" s="8"/>
    </row>
    <row r="162" spans="1:7" ht="24" customHeight="1">
      <c r="A162" s="44" t="s">
        <v>348</v>
      </c>
      <c r="B162" s="45" t="s">
        <v>324</v>
      </c>
      <c r="C162" s="46" t="s">
        <v>533</v>
      </c>
      <c r="D162" s="40">
        <v>217700</v>
      </c>
      <c r="E162" s="40">
        <v>71743.34</v>
      </c>
      <c r="F162" s="41">
        <f t="shared" si="2"/>
        <v>145956.66</v>
      </c>
      <c r="G162" s="8"/>
    </row>
    <row r="163" spans="1:7" ht="24" customHeight="1">
      <c r="A163" s="44" t="s">
        <v>350</v>
      </c>
      <c r="B163" s="45" t="s">
        <v>324</v>
      </c>
      <c r="C163" s="46" t="s">
        <v>534</v>
      </c>
      <c r="D163" s="40">
        <v>217700</v>
      </c>
      <c r="E163" s="40">
        <v>71743.34</v>
      </c>
      <c r="F163" s="41">
        <f t="shared" si="2"/>
        <v>145956.66</v>
      </c>
      <c r="G163" s="8"/>
    </row>
    <row r="164" spans="1:7" ht="15" customHeight="1">
      <c r="A164" s="44" t="s">
        <v>372</v>
      </c>
      <c r="B164" s="45" t="s">
        <v>324</v>
      </c>
      <c r="C164" s="46" t="s">
        <v>535</v>
      </c>
      <c r="D164" s="40">
        <v>2672800</v>
      </c>
      <c r="E164" s="40">
        <v>0</v>
      </c>
      <c r="F164" s="41">
        <f t="shared" si="2"/>
        <v>2672800</v>
      </c>
      <c r="G164" s="8"/>
    </row>
    <row r="165" spans="1:7" ht="15" customHeight="1">
      <c r="A165" s="44" t="s">
        <v>435</v>
      </c>
      <c r="B165" s="45" t="s">
        <v>324</v>
      </c>
      <c r="C165" s="46" t="s">
        <v>536</v>
      </c>
      <c r="D165" s="40">
        <v>2672800</v>
      </c>
      <c r="E165" s="40">
        <v>0</v>
      </c>
      <c r="F165" s="41">
        <f t="shared" si="2"/>
        <v>2672800</v>
      </c>
      <c r="G165" s="8"/>
    </row>
    <row r="166" spans="1:7" ht="36" customHeight="1">
      <c r="A166" s="44" t="s">
        <v>437</v>
      </c>
      <c r="B166" s="45" t="s">
        <v>324</v>
      </c>
      <c r="C166" s="46" t="s">
        <v>537</v>
      </c>
      <c r="D166" s="40">
        <v>2672800</v>
      </c>
      <c r="E166" s="40">
        <v>0</v>
      </c>
      <c r="F166" s="41">
        <f t="shared" si="2"/>
        <v>2672800</v>
      </c>
      <c r="G166" s="8"/>
    </row>
    <row r="167" spans="1:7" ht="15" customHeight="1">
      <c r="A167" s="44" t="s">
        <v>538</v>
      </c>
      <c r="B167" s="45" t="s">
        <v>324</v>
      </c>
      <c r="C167" s="46" t="s">
        <v>539</v>
      </c>
      <c r="D167" s="40">
        <v>4000</v>
      </c>
      <c r="E167" s="40">
        <v>0</v>
      </c>
      <c r="F167" s="41">
        <f t="shared" si="2"/>
        <v>4000</v>
      </c>
      <c r="G167" s="8"/>
    </row>
    <row r="168" spans="1:7" ht="15" customHeight="1">
      <c r="A168" s="44" t="s">
        <v>540</v>
      </c>
      <c r="B168" s="45" t="s">
        <v>324</v>
      </c>
      <c r="C168" s="46" t="s">
        <v>541</v>
      </c>
      <c r="D168" s="40">
        <v>4000</v>
      </c>
      <c r="E168" s="40">
        <v>0</v>
      </c>
      <c r="F168" s="41">
        <f t="shared" si="2"/>
        <v>4000</v>
      </c>
      <c r="G168" s="8"/>
    </row>
    <row r="169" spans="1:7" ht="24" customHeight="1">
      <c r="A169" s="44" t="s">
        <v>346</v>
      </c>
      <c r="B169" s="45" t="s">
        <v>324</v>
      </c>
      <c r="C169" s="46" t="s">
        <v>542</v>
      </c>
      <c r="D169" s="40">
        <v>4000</v>
      </c>
      <c r="E169" s="40">
        <v>0</v>
      </c>
      <c r="F169" s="41">
        <f t="shared" si="2"/>
        <v>4000</v>
      </c>
      <c r="G169" s="8"/>
    </row>
    <row r="170" spans="1:7" ht="24" customHeight="1">
      <c r="A170" s="44" t="s">
        <v>348</v>
      </c>
      <c r="B170" s="45" t="s">
        <v>324</v>
      </c>
      <c r="C170" s="46" t="s">
        <v>543</v>
      </c>
      <c r="D170" s="40">
        <v>4000</v>
      </c>
      <c r="E170" s="40">
        <v>0</v>
      </c>
      <c r="F170" s="41">
        <f t="shared" si="2"/>
        <v>4000</v>
      </c>
      <c r="G170" s="8"/>
    </row>
    <row r="171" spans="1:7" ht="24" customHeight="1">
      <c r="A171" s="44" t="s">
        <v>350</v>
      </c>
      <c r="B171" s="45" t="s">
        <v>324</v>
      </c>
      <c r="C171" s="46" t="s">
        <v>544</v>
      </c>
      <c r="D171" s="40">
        <v>4000</v>
      </c>
      <c r="E171" s="40">
        <v>0</v>
      </c>
      <c r="F171" s="41">
        <f t="shared" si="2"/>
        <v>4000</v>
      </c>
      <c r="G171" s="8"/>
    </row>
    <row r="172" spans="1:7" ht="15" customHeight="1">
      <c r="A172" s="44" t="s">
        <v>545</v>
      </c>
      <c r="B172" s="45" t="s">
        <v>324</v>
      </c>
      <c r="C172" s="46" t="s">
        <v>546</v>
      </c>
      <c r="D172" s="40">
        <v>363197391.35000002</v>
      </c>
      <c r="E172" s="40">
        <v>219740728.56</v>
      </c>
      <c r="F172" s="41">
        <f t="shared" si="2"/>
        <v>143456662.79000002</v>
      </c>
      <c r="G172" s="8"/>
    </row>
    <row r="173" spans="1:7" ht="15" customHeight="1">
      <c r="A173" s="44" t="s">
        <v>547</v>
      </c>
      <c r="B173" s="45" t="s">
        <v>324</v>
      </c>
      <c r="C173" s="46" t="s">
        <v>548</v>
      </c>
      <c r="D173" s="40">
        <v>76203671.329999998</v>
      </c>
      <c r="E173" s="40">
        <v>43010309.32</v>
      </c>
      <c r="F173" s="41">
        <f t="shared" si="2"/>
        <v>33193362.009999998</v>
      </c>
      <c r="G173" s="8"/>
    </row>
    <row r="174" spans="1:7" ht="24" customHeight="1">
      <c r="A174" s="44" t="s">
        <v>346</v>
      </c>
      <c r="B174" s="45" t="s">
        <v>324</v>
      </c>
      <c r="C174" s="46" t="s">
        <v>549</v>
      </c>
      <c r="D174" s="40">
        <v>50000</v>
      </c>
      <c r="E174" s="40">
        <v>4105.32</v>
      </c>
      <c r="F174" s="41">
        <f t="shared" si="2"/>
        <v>45894.68</v>
      </c>
      <c r="G174" s="8"/>
    </row>
    <row r="175" spans="1:7" ht="24" customHeight="1">
      <c r="A175" s="44" t="s">
        <v>348</v>
      </c>
      <c r="B175" s="45" t="s">
        <v>324</v>
      </c>
      <c r="C175" s="46" t="s">
        <v>550</v>
      </c>
      <c r="D175" s="40">
        <v>50000</v>
      </c>
      <c r="E175" s="40">
        <v>4105.32</v>
      </c>
      <c r="F175" s="41">
        <f t="shared" si="2"/>
        <v>45894.68</v>
      </c>
      <c r="G175" s="8"/>
    </row>
    <row r="176" spans="1:7" ht="24" customHeight="1">
      <c r="A176" s="44" t="s">
        <v>350</v>
      </c>
      <c r="B176" s="45" t="s">
        <v>324</v>
      </c>
      <c r="C176" s="46" t="s">
        <v>551</v>
      </c>
      <c r="D176" s="40">
        <v>50000</v>
      </c>
      <c r="E176" s="40">
        <v>4105.32</v>
      </c>
      <c r="F176" s="41">
        <f t="shared" si="2"/>
        <v>45894.68</v>
      </c>
      <c r="G176" s="8"/>
    </row>
    <row r="177" spans="1:7" ht="24" customHeight="1">
      <c r="A177" s="44" t="s">
        <v>552</v>
      </c>
      <c r="B177" s="45" t="s">
        <v>324</v>
      </c>
      <c r="C177" s="46" t="s">
        <v>553</v>
      </c>
      <c r="D177" s="40">
        <v>76153671.329999998</v>
      </c>
      <c r="E177" s="40">
        <v>43006204</v>
      </c>
      <c r="F177" s="41">
        <f t="shared" si="2"/>
        <v>33147467.329999998</v>
      </c>
      <c r="G177" s="8"/>
    </row>
    <row r="178" spans="1:7" ht="15" customHeight="1">
      <c r="A178" s="44" t="s">
        <v>554</v>
      </c>
      <c r="B178" s="45" t="s">
        <v>324</v>
      </c>
      <c r="C178" s="46" t="s">
        <v>555</v>
      </c>
      <c r="D178" s="40">
        <v>76153671.329999998</v>
      </c>
      <c r="E178" s="40">
        <v>43006204</v>
      </c>
      <c r="F178" s="41">
        <f t="shared" si="2"/>
        <v>33147467.329999998</v>
      </c>
      <c r="G178" s="8"/>
    </row>
    <row r="179" spans="1:7" ht="48" customHeight="1">
      <c r="A179" s="44" t="s">
        <v>556</v>
      </c>
      <c r="B179" s="45" t="s">
        <v>324</v>
      </c>
      <c r="C179" s="46" t="s">
        <v>557</v>
      </c>
      <c r="D179" s="40">
        <v>75118700</v>
      </c>
      <c r="E179" s="40">
        <v>42856600</v>
      </c>
      <c r="F179" s="41">
        <f t="shared" si="2"/>
        <v>32262100</v>
      </c>
      <c r="G179" s="8"/>
    </row>
    <row r="180" spans="1:7" ht="15" customHeight="1">
      <c r="A180" s="44" t="s">
        <v>558</v>
      </c>
      <c r="B180" s="45" t="s">
        <v>324</v>
      </c>
      <c r="C180" s="46" t="s">
        <v>559</v>
      </c>
      <c r="D180" s="40">
        <v>1034971.33</v>
      </c>
      <c r="E180" s="40">
        <v>149604</v>
      </c>
      <c r="F180" s="41">
        <f t="shared" si="2"/>
        <v>885367.33</v>
      </c>
      <c r="G180" s="8"/>
    </row>
    <row r="181" spans="1:7" ht="15" customHeight="1">
      <c r="A181" s="44" t="s">
        <v>560</v>
      </c>
      <c r="B181" s="45" t="s">
        <v>324</v>
      </c>
      <c r="C181" s="46" t="s">
        <v>561</v>
      </c>
      <c r="D181" s="40">
        <v>248641079.02000001</v>
      </c>
      <c r="E181" s="40">
        <v>149192696.40000001</v>
      </c>
      <c r="F181" s="41">
        <f t="shared" si="2"/>
        <v>99448382.620000005</v>
      </c>
      <c r="G181" s="8"/>
    </row>
    <row r="182" spans="1:7" ht="24" customHeight="1">
      <c r="A182" s="44" t="s">
        <v>346</v>
      </c>
      <c r="B182" s="45" t="s">
        <v>324</v>
      </c>
      <c r="C182" s="46" t="s">
        <v>562</v>
      </c>
      <c r="D182" s="40">
        <v>1000000</v>
      </c>
      <c r="E182" s="40">
        <v>0</v>
      </c>
      <c r="F182" s="41">
        <f t="shared" si="2"/>
        <v>1000000</v>
      </c>
      <c r="G182" s="8"/>
    </row>
    <row r="183" spans="1:7" ht="24" customHeight="1">
      <c r="A183" s="44" t="s">
        <v>348</v>
      </c>
      <c r="B183" s="45" t="s">
        <v>324</v>
      </c>
      <c r="C183" s="46" t="s">
        <v>563</v>
      </c>
      <c r="D183" s="40">
        <v>1000000</v>
      </c>
      <c r="E183" s="40">
        <v>0</v>
      </c>
      <c r="F183" s="41">
        <f t="shared" si="2"/>
        <v>1000000</v>
      </c>
      <c r="G183" s="8"/>
    </row>
    <row r="184" spans="1:7" ht="24" customHeight="1">
      <c r="A184" s="44" t="s">
        <v>350</v>
      </c>
      <c r="B184" s="45" t="s">
        <v>324</v>
      </c>
      <c r="C184" s="46" t="s">
        <v>564</v>
      </c>
      <c r="D184" s="40">
        <v>1000000</v>
      </c>
      <c r="E184" s="40">
        <v>0</v>
      </c>
      <c r="F184" s="41">
        <f t="shared" si="2"/>
        <v>1000000</v>
      </c>
      <c r="G184" s="8"/>
    </row>
    <row r="185" spans="1:7" ht="24" customHeight="1">
      <c r="A185" s="44" t="s">
        <v>565</v>
      </c>
      <c r="B185" s="45" t="s">
        <v>324</v>
      </c>
      <c r="C185" s="46" t="s">
        <v>566</v>
      </c>
      <c r="D185" s="40">
        <v>6474168.1500000004</v>
      </c>
      <c r="E185" s="40">
        <v>6462095.5199999996</v>
      </c>
      <c r="F185" s="41">
        <f t="shared" si="2"/>
        <v>12072.63000000082</v>
      </c>
      <c r="G185" s="8"/>
    </row>
    <row r="186" spans="1:7" ht="15" customHeight="1">
      <c r="A186" s="44" t="s">
        <v>567</v>
      </c>
      <c r="B186" s="45" t="s">
        <v>324</v>
      </c>
      <c r="C186" s="46" t="s">
        <v>568</v>
      </c>
      <c r="D186" s="40">
        <v>6474168.1500000004</v>
      </c>
      <c r="E186" s="40">
        <v>6462095.5199999996</v>
      </c>
      <c r="F186" s="41">
        <f t="shared" si="2"/>
        <v>12072.63000000082</v>
      </c>
      <c r="G186" s="8"/>
    </row>
    <row r="187" spans="1:7" ht="36" customHeight="1">
      <c r="A187" s="44" t="s">
        <v>569</v>
      </c>
      <c r="B187" s="45" t="s">
        <v>324</v>
      </c>
      <c r="C187" s="46" t="s">
        <v>570</v>
      </c>
      <c r="D187" s="40">
        <v>6474168.1500000004</v>
      </c>
      <c r="E187" s="40">
        <v>6462095.5199999996</v>
      </c>
      <c r="F187" s="41">
        <f t="shared" si="2"/>
        <v>12072.63000000082</v>
      </c>
      <c r="G187" s="8"/>
    </row>
    <row r="188" spans="1:7" ht="24" customHeight="1">
      <c r="A188" s="44" t="s">
        <v>552</v>
      </c>
      <c r="B188" s="45" t="s">
        <v>324</v>
      </c>
      <c r="C188" s="46" t="s">
        <v>571</v>
      </c>
      <c r="D188" s="40">
        <v>241166910.87</v>
      </c>
      <c r="E188" s="40">
        <v>142730600.88</v>
      </c>
      <c r="F188" s="41">
        <f t="shared" si="2"/>
        <v>98436309.99000001</v>
      </c>
      <c r="G188" s="8"/>
    </row>
    <row r="189" spans="1:7" ht="15" customHeight="1">
      <c r="A189" s="44" t="s">
        <v>554</v>
      </c>
      <c r="B189" s="45" t="s">
        <v>324</v>
      </c>
      <c r="C189" s="46" t="s">
        <v>572</v>
      </c>
      <c r="D189" s="40">
        <v>241166910.87</v>
      </c>
      <c r="E189" s="40">
        <v>142730600.88</v>
      </c>
      <c r="F189" s="41">
        <f t="shared" si="2"/>
        <v>98436309.99000001</v>
      </c>
      <c r="G189" s="8"/>
    </row>
    <row r="190" spans="1:7" ht="48" customHeight="1">
      <c r="A190" s="44" t="s">
        <v>556</v>
      </c>
      <c r="B190" s="45" t="s">
        <v>324</v>
      </c>
      <c r="C190" s="46" t="s">
        <v>573</v>
      </c>
      <c r="D190" s="40">
        <v>232832786.59999999</v>
      </c>
      <c r="E190" s="40">
        <v>139826106.40000001</v>
      </c>
      <c r="F190" s="41">
        <f t="shared" si="2"/>
        <v>93006680.199999988</v>
      </c>
      <c r="G190" s="8"/>
    </row>
    <row r="191" spans="1:7" ht="15" customHeight="1">
      <c r="A191" s="44" t="s">
        <v>558</v>
      </c>
      <c r="B191" s="45" t="s">
        <v>324</v>
      </c>
      <c r="C191" s="46" t="s">
        <v>574</v>
      </c>
      <c r="D191" s="40">
        <v>8334124.2699999996</v>
      </c>
      <c r="E191" s="40">
        <v>2904494.48</v>
      </c>
      <c r="F191" s="41">
        <f t="shared" si="2"/>
        <v>5429629.7899999991</v>
      </c>
      <c r="G191" s="8"/>
    </row>
    <row r="192" spans="1:7" ht="15" customHeight="1">
      <c r="A192" s="44" t="s">
        <v>575</v>
      </c>
      <c r="B192" s="45" t="s">
        <v>324</v>
      </c>
      <c r="C192" s="46" t="s">
        <v>576</v>
      </c>
      <c r="D192" s="40">
        <v>16545541</v>
      </c>
      <c r="E192" s="40">
        <v>9266594.1999999993</v>
      </c>
      <c r="F192" s="41">
        <f t="shared" si="2"/>
        <v>7278946.8000000007</v>
      </c>
      <c r="G192" s="8"/>
    </row>
    <row r="193" spans="1:7" ht="24" customHeight="1">
      <c r="A193" s="44" t="s">
        <v>552</v>
      </c>
      <c r="B193" s="45" t="s">
        <v>324</v>
      </c>
      <c r="C193" s="46" t="s">
        <v>577</v>
      </c>
      <c r="D193" s="40">
        <v>16545541</v>
      </c>
      <c r="E193" s="40">
        <v>9266594.1999999993</v>
      </c>
      <c r="F193" s="41">
        <f t="shared" si="2"/>
        <v>7278946.8000000007</v>
      </c>
      <c r="G193" s="8"/>
    </row>
    <row r="194" spans="1:7" ht="15" customHeight="1">
      <c r="A194" s="44" t="s">
        <v>554</v>
      </c>
      <c r="B194" s="45" t="s">
        <v>324</v>
      </c>
      <c r="C194" s="46" t="s">
        <v>578</v>
      </c>
      <c r="D194" s="40">
        <v>16545541</v>
      </c>
      <c r="E194" s="40">
        <v>9266594.1999999993</v>
      </c>
      <c r="F194" s="41">
        <f t="shared" si="2"/>
        <v>7278946.8000000007</v>
      </c>
      <c r="G194" s="8"/>
    </row>
    <row r="195" spans="1:7" ht="48" customHeight="1">
      <c r="A195" s="44" t="s">
        <v>556</v>
      </c>
      <c r="B195" s="45" t="s">
        <v>324</v>
      </c>
      <c r="C195" s="46" t="s">
        <v>579</v>
      </c>
      <c r="D195" s="40">
        <v>16138700</v>
      </c>
      <c r="E195" s="40">
        <v>9169824</v>
      </c>
      <c r="F195" s="41">
        <f t="shared" si="2"/>
        <v>6968876</v>
      </c>
      <c r="G195" s="8"/>
    </row>
    <row r="196" spans="1:7" ht="15" customHeight="1">
      <c r="A196" s="44" t="s">
        <v>558</v>
      </c>
      <c r="B196" s="45" t="s">
        <v>324</v>
      </c>
      <c r="C196" s="46" t="s">
        <v>580</v>
      </c>
      <c r="D196" s="40">
        <v>406841</v>
      </c>
      <c r="E196" s="40">
        <v>96770.2</v>
      </c>
      <c r="F196" s="41">
        <f t="shared" si="2"/>
        <v>310070.8</v>
      </c>
      <c r="G196" s="8"/>
    </row>
    <row r="197" spans="1:7" ht="15" customHeight="1">
      <c r="A197" s="44" t="s">
        <v>581</v>
      </c>
      <c r="B197" s="45" t="s">
        <v>324</v>
      </c>
      <c r="C197" s="46" t="s">
        <v>582</v>
      </c>
      <c r="D197" s="40">
        <v>1808400</v>
      </c>
      <c r="E197" s="40">
        <v>1579368.77</v>
      </c>
      <c r="F197" s="41">
        <f t="shared" si="2"/>
        <v>229031.22999999998</v>
      </c>
      <c r="G197" s="8"/>
    </row>
    <row r="198" spans="1:7" ht="24" customHeight="1">
      <c r="A198" s="44" t="s">
        <v>346</v>
      </c>
      <c r="B198" s="45" t="s">
        <v>324</v>
      </c>
      <c r="C198" s="46" t="s">
        <v>583</v>
      </c>
      <c r="D198" s="40">
        <v>10000</v>
      </c>
      <c r="E198" s="40">
        <v>7000</v>
      </c>
      <c r="F198" s="41">
        <f t="shared" si="2"/>
        <v>3000</v>
      </c>
      <c r="G198" s="8"/>
    </row>
    <row r="199" spans="1:7" ht="24" customHeight="1">
      <c r="A199" s="44" t="s">
        <v>348</v>
      </c>
      <c r="B199" s="45" t="s">
        <v>324</v>
      </c>
      <c r="C199" s="46" t="s">
        <v>584</v>
      </c>
      <c r="D199" s="40">
        <v>10000</v>
      </c>
      <c r="E199" s="40">
        <v>7000</v>
      </c>
      <c r="F199" s="41">
        <f t="shared" si="2"/>
        <v>3000</v>
      </c>
      <c r="G199" s="8"/>
    </row>
    <row r="200" spans="1:7" ht="24" customHeight="1">
      <c r="A200" s="44" t="s">
        <v>350</v>
      </c>
      <c r="B200" s="45" t="s">
        <v>324</v>
      </c>
      <c r="C200" s="46" t="s">
        <v>585</v>
      </c>
      <c r="D200" s="40">
        <v>10000</v>
      </c>
      <c r="E200" s="40">
        <v>7000</v>
      </c>
      <c r="F200" s="41">
        <f t="shared" si="2"/>
        <v>3000</v>
      </c>
      <c r="G200" s="8"/>
    </row>
    <row r="201" spans="1:7" ht="24" customHeight="1">
      <c r="A201" s="44" t="s">
        <v>552</v>
      </c>
      <c r="B201" s="45" t="s">
        <v>324</v>
      </c>
      <c r="C201" s="46" t="s">
        <v>586</v>
      </c>
      <c r="D201" s="40">
        <v>1798400</v>
      </c>
      <c r="E201" s="40">
        <v>1572368.77</v>
      </c>
      <c r="F201" s="41">
        <f t="shared" ref="F201:F264" si="3">D201-E201</f>
        <v>226031.22999999998</v>
      </c>
      <c r="G201" s="8"/>
    </row>
    <row r="202" spans="1:7" ht="15" customHeight="1">
      <c r="A202" s="44" t="s">
        <v>554</v>
      </c>
      <c r="B202" s="45" t="s">
        <v>324</v>
      </c>
      <c r="C202" s="46" t="s">
        <v>587</v>
      </c>
      <c r="D202" s="40">
        <v>1798400</v>
      </c>
      <c r="E202" s="40">
        <v>1572368.77</v>
      </c>
      <c r="F202" s="41">
        <f t="shared" si="3"/>
        <v>226031.22999999998</v>
      </c>
      <c r="G202" s="8"/>
    </row>
    <row r="203" spans="1:7" ht="15" customHeight="1">
      <c r="A203" s="44" t="s">
        <v>558</v>
      </c>
      <c r="B203" s="45" t="s">
        <v>324</v>
      </c>
      <c r="C203" s="46" t="s">
        <v>588</v>
      </c>
      <c r="D203" s="40">
        <v>1798400</v>
      </c>
      <c r="E203" s="40">
        <v>1572368.77</v>
      </c>
      <c r="F203" s="41">
        <f t="shared" si="3"/>
        <v>226031.22999999998</v>
      </c>
      <c r="G203" s="8"/>
    </row>
    <row r="204" spans="1:7" ht="15" customHeight="1">
      <c r="A204" s="44" t="s">
        <v>589</v>
      </c>
      <c r="B204" s="45" t="s">
        <v>324</v>
      </c>
      <c r="C204" s="46" t="s">
        <v>590</v>
      </c>
      <c r="D204" s="40">
        <v>19998700</v>
      </c>
      <c r="E204" s="40">
        <v>16691759.869999999</v>
      </c>
      <c r="F204" s="41">
        <f t="shared" si="3"/>
        <v>3306940.1300000008</v>
      </c>
      <c r="G204" s="8"/>
    </row>
    <row r="205" spans="1:7" ht="48" customHeight="1">
      <c r="A205" s="44" t="s">
        <v>328</v>
      </c>
      <c r="B205" s="45" t="s">
        <v>324</v>
      </c>
      <c r="C205" s="46" t="s">
        <v>591</v>
      </c>
      <c r="D205" s="40">
        <v>5751400</v>
      </c>
      <c r="E205" s="40">
        <v>2684780.82</v>
      </c>
      <c r="F205" s="41">
        <f t="shared" si="3"/>
        <v>3066619.18</v>
      </c>
      <c r="G205" s="8"/>
    </row>
    <row r="206" spans="1:7" ht="24" customHeight="1">
      <c r="A206" s="44" t="s">
        <v>330</v>
      </c>
      <c r="B206" s="45" t="s">
        <v>324</v>
      </c>
      <c r="C206" s="46" t="s">
        <v>592</v>
      </c>
      <c r="D206" s="40">
        <v>5751400</v>
      </c>
      <c r="E206" s="40">
        <v>2684780.82</v>
      </c>
      <c r="F206" s="41">
        <f t="shared" si="3"/>
        <v>3066619.18</v>
      </c>
      <c r="G206" s="8"/>
    </row>
    <row r="207" spans="1:7" ht="15" customHeight="1">
      <c r="A207" s="44" t="s">
        <v>332</v>
      </c>
      <c r="B207" s="45" t="s">
        <v>324</v>
      </c>
      <c r="C207" s="46" t="s">
        <v>593</v>
      </c>
      <c r="D207" s="40">
        <v>4326600</v>
      </c>
      <c r="E207" s="40">
        <v>2109074.61</v>
      </c>
      <c r="F207" s="41">
        <f t="shared" si="3"/>
        <v>2217525.39</v>
      </c>
      <c r="G207" s="8"/>
    </row>
    <row r="208" spans="1:7" ht="24" customHeight="1">
      <c r="A208" s="44" t="s">
        <v>341</v>
      </c>
      <c r="B208" s="45" t="s">
        <v>324</v>
      </c>
      <c r="C208" s="46" t="s">
        <v>594</v>
      </c>
      <c r="D208" s="40">
        <v>119000</v>
      </c>
      <c r="E208" s="40">
        <v>35100</v>
      </c>
      <c r="F208" s="41">
        <f t="shared" si="3"/>
        <v>83900</v>
      </c>
      <c r="G208" s="8"/>
    </row>
    <row r="209" spans="1:7" ht="36" customHeight="1">
      <c r="A209" s="44" t="s">
        <v>334</v>
      </c>
      <c r="B209" s="45" t="s">
        <v>324</v>
      </c>
      <c r="C209" s="46" t="s">
        <v>595</v>
      </c>
      <c r="D209" s="40">
        <v>1305800</v>
      </c>
      <c r="E209" s="40">
        <v>540606.21</v>
      </c>
      <c r="F209" s="41">
        <f t="shared" si="3"/>
        <v>765193.79</v>
      </c>
      <c r="G209" s="8"/>
    </row>
    <row r="210" spans="1:7" ht="24" customHeight="1">
      <c r="A210" s="44" t="s">
        <v>346</v>
      </c>
      <c r="B210" s="45" t="s">
        <v>324</v>
      </c>
      <c r="C210" s="46" t="s">
        <v>596</v>
      </c>
      <c r="D210" s="40">
        <v>409900</v>
      </c>
      <c r="E210" s="40">
        <v>170623.9</v>
      </c>
      <c r="F210" s="41">
        <f t="shared" si="3"/>
        <v>239276.1</v>
      </c>
      <c r="G210" s="8"/>
    </row>
    <row r="211" spans="1:7" ht="24" customHeight="1">
      <c r="A211" s="44" t="s">
        <v>348</v>
      </c>
      <c r="B211" s="45" t="s">
        <v>324</v>
      </c>
      <c r="C211" s="46" t="s">
        <v>597</v>
      </c>
      <c r="D211" s="40">
        <v>409900</v>
      </c>
      <c r="E211" s="40">
        <v>170623.9</v>
      </c>
      <c r="F211" s="41">
        <f t="shared" si="3"/>
        <v>239276.1</v>
      </c>
      <c r="G211" s="8"/>
    </row>
    <row r="212" spans="1:7" ht="24" customHeight="1">
      <c r="A212" s="44" t="s">
        <v>350</v>
      </c>
      <c r="B212" s="45" t="s">
        <v>324</v>
      </c>
      <c r="C212" s="46" t="s">
        <v>598</v>
      </c>
      <c r="D212" s="40">
        <v>409900</v>
      </c>
      <c r="E212" s="40">
        <v>170623.9</v>
      </c>
      <c r="F212" s="41">
        <f t="shared" si="3"/>
        <v>239276.1</v>
      </c>
      <c r="G212" s="8"/>
    </row>
    <row r="213" spans="1:7" ht="24" customHeight="1">
      <c r="A213" s="44" t="s">
        <v>552</v>
      </c>
      <c r="B213" s="45" t="s">
        <v>324</v>
      </c>
      <c r="C213" s="46" t="s">
        <v>599</v>
      </c>
      <c r="D213" s="40">
        <v>13835400</v>
      </c>
      <c r="E213" s="40">
        <v>13835400</v>
      </c>
      <c r="F213" s="41">
        <f t="shared" si="3"/>
        <v>0</v>
      </c>
      <c r="G213" s="8"/>
    </row>
    <row r="214" spans="1:7" ht="15" customHeight="1">
      <c r="A214" s="44" t="s">
        <v>554</v>
      </c>
      <c r="B214" s="45" t="s">
        <v>324</v>
      </c>
      <c r="C214" s="46" t="s">
        <v>600</v>
      </c>
      <c r="D214" s="40">
        <v>13835400</v>
      </c>
      <c r="E214" s="40">
        <v>13835400</v>
      </c>
      <c r="F214" s="41">
        <f t="shared" si="3"/>
        <v>0</v>
      </c>
      <c r="G214" s="8"/>
    </row>
    <row r="215" spans="1:7" ht="15" customHeight="1">
      <c r="A215" s="44" t="s">
        <v>558</v>
      </c>
      <c r="B215" s="45" t="s">
        <v>324</v>
      </c>
      <c r="C215" s="46" t="s">
        <v>601</v>
      </c>
      <c r="D215" s="40">
        <v>13835400</v>
      </c>
      <c r="E215" s="40">
        <v>13835400</v>
      </c>
      <c r="F215" s="41">
        <f t="shared" si="3"/>
        <v>0</v>
      </c>
      <c r="G215" s="8"/>
    </row>
    <row r="216" spans="1:7" ht="15" customHeight="1">
      <c r="A216" s="44" t="s">
        <v>352</v>
      </c>
      <c r="B216" s="45" t="s">
        <v>324</v>
      </c>
      <c r="C216" s="46" t="s">
        <v>602</v>
      </c>
      <c r="D216" s="40">
        <v>2000</v>
      </c>
      <c r="E216" s="40">
        <v>955.15</v>
      </c>
      <c r="F216" s="41">
        <f t="shared" si="3"/>
        <v>1044.8499999999999</v>
      </c>
      <c r="G216" s="8"/>
    </row>
    <row r="217" spans="1:7" ht="15" customHeight="1">
      <c r="A217" s="44" t="s">
        <v>354</v>
      </c>
      <c r="B217" s="45" t="s">
        <v>324</v>
      </c>
      <c r="C217" s="46" t="s">
        <v>603</v>
      </c>
      <c r="D217" s="40">
        <v>2000</v>
      </c>
      <c r="E217" s="40">
        <v>955.15</v>
      </c>
      <c r="F217" s="41">
        <f t="shared" si="3"/>
        <v>1044.8499999999999</v>
      </c>
      <c r="G217" s="8"/>
    </row>
    <row r="218" spans="1:7" ht="15" customHeight="1">
      <c r="A218" s="44" t="s">
        <v>356</v>
      </c>
      <c r="B218" s="45" t="s">
        <v>324</v>
      </c>
      <c r="C218" s="46" t="s">
        <v>604</v>
      </c>
      <c r="D218" s="40">
        <v>800</v>
      </c>
      <c r="E218" s="40">
        <v>163</v>
      </c>
      <c r="F218" s="41">
        <f t="shared" si="3"/>
        <v>637</v>
      </c>
      <c r="G218" s="8"/>
    </row>
    <row r="219" spans="1:7" ht="15" customHeight="1">
      <c r="A219" s="44" t="s">
        <v>383</v>
      </c>
      <c r="B219" s="45" t="s">
        <v>324</v>
      </c>
      <c r="C219" s="46" t="s">
        <v>605</v>
      </c>
      <c r="D219" s="40">
        <v>975.85</v>
      </c>
      <c r="E219" s="40">
        <v>570</v>
      </c>
      <c r="F219" s="41">
        <f t="shared" si="3"/>
        <v>405.85</v>
      </c>
      <c r="G219" s="8"/>
    </row>
    <row r="220" spans="1:7" ht="15" customHeight="1">
      <c r="A220" s="44" t="s">
        <v>358</v>
      </c>
      <c r="B220" s="45" t="s">
        <v>324</v>
      </c>
      <c r="C220" s="46" t="s">
        <v>606</v>
      </c>
      <c r="D220" s="40">
        <v>224.15</v>
      </c>
      <c r="E220" s="40">
        <v>222.15</v>
      </c>
      <c r="F220" s="41">
        <f t="shared" si="3"/>
        <v>2</v>
      </c>
      <c r="G220" s="8"/>
    </row>
    <row r="221" spans="1:7" ht="15" customHeight="1">
      <c r="A221" s="44" t="s">
        <v>607</v>
      </c>
      <c r="B221" s="45" t="s">
        <v>324</v>
      </c>
      <c r="C221" s="46" t="s">
        <v>608</v>
      </c>
      <c r="D221" s="40">
        <v>27602049.07</v>
      </c>
      <c r="E221" s="40">
        <v>13657014.949999999</v>
      </c>
      <c r="F221" s="41">
        <f t="shared" si="3"/>
        <v>13945034.120000001</v>
      </c>
      <c r="G221" s="8"/>
    </row>
    <row r="222" spans="1:7" ht="15" customHeight="1">
      <c r="A222" s="44" t="s">
        <v>609</v>
      </c>
      <c r="B222" s="45" t="s">
        <v>324</v>
      </c>
      <c r="C222" s="46" t="s">
        <v>610</v>
      </c>
      <c r="D222" s="40">
        <v>27602049.07</v>
      </c>
      <c r="E222" s="40">
        <v>13657014.949999999</v>
      </c>
      <c r="F222" s="41">
        <f t="shared" si="3"/>
        <v>13945034.120000001</v>
      </c>
      <c r="G222" s="8"/>
    </row>
    <row r="223" spans="1:7" ht="24" customHeight="1">
      <c r="A223" s="44" t="s">
        <v>346</v>
      </c>
      <c r="B223" s="45" t="s">
        <v>324</v>
      </c>
      <c r="C223" s="46" t="s">
        <v>611</v>
      </c>
      <c r="D223" s="40">
        <v>0</v>
      </c>
      <c r="E223" s="40">
        <v>0</v>
      </c>
      <c r="F223" s="41">
        <f t="shared" si="3"/>
        <v>0</v>
      </c>
      <c r="G223" s="8"/>
    </row>
    <row r="224" spans="1:7" ht="24" customHeight="1">
      <c r="A224" s="44" t="s">
        <v>348</v>
      </c>
      <c r="B224" s="45" t="s">
        <v>324</v>
      </c>
      <c r="C224" s="46" t="s">
        <v>612</v>
      </c>
      <c r="D224" s="40">
        <v>0</v>
      </c>
      <c r="E224" s="40">
        <v>0</v>
      </c>
      <c r="F224" s="41">
        <f t="shared" si="3"/>
        <v>0</v>
      </c>
      <c r="G224" s="8"/>
    </row>
    <row r="225" spans="1:7" ht="24" customHeight="1">
      <c r="A225" s="44" t="s">
        <v>350</v>
      </c>
      <c r="B225" s="45" t="s">
        <v>324</v>
      </c>
      <c r="C225" s="46" t="s">
        <v>613</v>
      </c>
      <c r="D225" s="40">
        <v>0</v>
      </c>
      <c r="E225" s="40">
        <v>0</v>
      </c>
      <c r="F225" s="41">
        <f t="shared" si="3"/>
        <v>0</v>
      </c>
      <c r="G225" s="8"/>
    </row>
    <row r="226" spans="1:7" ht="24" customHeight="1">
      <c r="A226" s="44" t="s">
        <v>552</v>
      </c>
      <c r="B226" s="45" t="s">
        <v>324</v>
      </c>
      <c r="C226" s="46" t="s">
        <v>614</v>
      </c>
      <c r="D226" s="40">
        <v>27602049.07</v>
      </c>
      <c r="E226" s="40">
        <v>13657014.949999999</v>
      </c>
      <c r="F226" s="41">
        <f t="shared" si="3"/>
        <v>13945034.120000001</v>
      </c>
      <c r="G226" s="8"/>
    </row>
    <row r="227" spans="1:7" ht="15" customHeight="1">
      <c r="A227" s="44" t="s">
        <v>554</v>
      </c>
      <c r="B227" s="45" t="s">
        <v>324</v>
      </c>
      <c r="C227" s="46" t="s">
        <v>615</v>
      </c>
      <c r="D227" s="40">
        <v>27602049.07</v>
      </c>
      <c r="E227" s="40">
        <v>13657014.949999999</v>
      </c>
      <c r="F227" s="41">
        <f t="shared" si="3"/>
        <v>13945034.120000001</v>
      </c>
      <c r="G227" s="8"/>
    </row>
    <row r="228" spans="1:7" ht="48" customHeight="1">
      <c r="A228" s="44" t="s">
        <v>556</v>
      </c>
      <c r="B228" s="45" t="s">
        <v>324</v>
      </c>
      <c r="C228" s="46" t="s">
        <v>616</v>
      </c>
      <c r="D228" s="40">
        <v>26702300</v>
      </c>
      <c r="E228" s="40">
        <v>13182188.85</v>
      </c>
      <c r="F228" s="41">
        <f t="shared" si="3"/>
        <v>13520111.15</v>
      </c>
      <c r="G228" s="8"/>
    </row>
    <row r="229" spans="1:7" ht="15" customHeight="1">
      <c r="A229" s="44" t="s">
        <v>558</v>
      </c>
      <c r="B229" s="45" t="s">
        <v>324</v>
      </c>
      <c r="C229" s="46" t="s">
        <v>617</v>
      </c>
      <c r="D229" s="40">
        <v>899749.07</v>
      </c>
      <c r="E229" s="40">
        <v>474826.1</v>
      </c>
      <c r="F229" s="41">
        <f t="shared" si="3"/>
        <v>424922.97</v>
      </c>
      <c r="G229" s="8"/>
    </row>
    <row r="230" spans="1:7" ht="15" customHeight="1">
      <c r="A230" s="44" t="s">
        <v>618</v>
      </c>
      <c r="B230" s="45" t="s">
        <v>324</v>
      </c>
      <c r="C230" s="46" t="s">
        <v>619</v>
      </c>
      <c r="D230" s="40">
        <v>15805009</v>
      </c>
      <c r="E230" s="40">
        <v>6727785.4900000002</v>
      </c>
      <c r="F230" s="41">
        <f t="shared" si="3"/>
        <v>9077223.5099999998</v>
      </c>
      <c r="G230" s="8"/>
    </row>
    <row r="231" spans="1:7" ht="15" customHeight="1">
      <c r="A231" s="44" t="s">
        <v>620</v>
      </c>
      <c r="B231" s="45" t="s">
        <v>324</v>
      </c>
      <c r="C231" s="46" t="s">
        <v>621</v>
      </c>
      <c r="D231" s="40">
        <v>2216000</v>
      </c>
      <c r="E231" s="40">
        <v>1541922.67</v>
      </c>
      <c r="F231" s="41">
        <f t="shared" si="3"/>
        <v>674077.33000000007</v>
      </c>
      <c r="G231" s="8"/>
    </row>
    <row r="232" spans="1:7" ht="15" customHeight="1">
      <c r="A232" s="44" t="s">
        <v>426</v>
      </c>
      <c r="B232" s="45" t="s">
        <v>324</v>
      </c>
      <c r="C232" s="46" t="s">
        <v>622</v>
      </c>
      <c r="D232" s="40">
        <v>2216000</v>
      </c>
      <c r="E232" s="40">
        <v>1541922.67</v>
      </c>
      <c r="F232" s="41">
        <f t="shared" si="3"/>
        <v>674077.33000000007</v>
      </c>
      <c r="G232" s="8"/>
    </row>
    <row r="233" spans="1:7" ht="24" customHeight="1">
      <c r="A233" s="44" t="s">
        <v>428</v>
      </c>
      <c r="B233" s="45" t="s">
        <v>324</v>
      </c>
      <c r="C233" s="46" t="s">
        <v>623</v>
      </c>
      <c r="D233" s="40">
        <v>2216000</v>
      </c>
      <c r="E233" s="40">
        <v>1541922.67</v>
      </c>
      <c r="F233" s="41">
        <f t="shared" si="3"/>
        <v>674077.33000000007</v>
      </c>
      <c r="G233" s="8"/>
    </row>
    <row r="234" spans="1:7" ht="24" customHeight="1">
      <c r="A234" s="44" t="s">
        <v>430</v>
      </c>
      <c r="B234" s="45" t="s">
        <v>324</v>
      </c>
      <c r="C234" s="46" t="s">
        <v>624</v>
      </c>
      <c r="D234" s="40">
        <v>2216000</v>
      </c>
      <c r="E234" s="40">
        <v>1541922.67</v>
      </c>
      <c r="F234" s="41">
        <f t="shared" si="3"/>
        <v>674077.33000000007</v>
      </c>
      <c r="G234" s="8"/>
    </row>
    <row r="235" spans="1:7" ht="15" customHeight="1">
      <c r="A235" s="44" t="s">
        <v>625</v>
      </c>
      <c r="B235" s="45" t="s">
        <v>324</v>
      </c>
      <c r="C235" s="46" t="s">
        <v>626</v>
      </c>
      <c r="D235" s="40">
        <v>2250509</v>
      </c>
      <c r="E235" s="40">
        <v>127300.4</v>
      </c>
      <c r="F235" s="41">
        <f t="shared" si="3"/>
        <v>2123208.6</v>
      </c>
      <c r="G235" s="8"/>
    </row>
    <row r="236" spans="1:7" ht="15" customHeight="1">
      <c r="A236" s="44" t="s">
        <v>426</v>
      </c>
      <c r="B236" s="45" t="s">
        <v>324</v>
      </c>
      <c r="C236" s="46" t="s">
        <v>627</v>
      </c>
      <c r="D236" s="40">
        <v>2250509</v>
      </c>
      <c r="E236" s="40">
        <v>127300.4</v>
      </c>
      <c r="F236" s="41">
        <f t="shared" si="3"/>
        <v>2123208.6</v>
      </c>
      <c r="G236" s="8"/>
    </row>
    <row r="237" spans="1:7" ht="24" customHeight="1">
      <c r="A237" s="44" t="s">
        <v>428</v>
      </c>
      <c r="B237" s="45" t="s">
        <v>324</v>
      </c>
      <c r="C237" s="46" t="s">
        <v>628</v>
      </c>
      <c r="D237" s="40">
        <v>2250509</v>
      </c>
      <c r="E237" s="40">
        <v>127300.4</v>
      </c>
      <c r="F237" s="41">
        <f t="shared" si="3"/>
        <v>2123208.6</v>
      </c>
      <c r="G237" s="8"/>
    </row>
    <row r="238" spans="1:7" ht="24" customHeight="1">
      <c r="A238" s="44" t="s">
        <v>430</v>
      </c>
      <c r="B238" s="45" t="s">
        <v>324</v>
      </c>
      <c r="C238" s="46" t="s">
        <v>629</v>
      </c>
      <c r="D238" s="40">
        <v>2250509</v>
      </c>
      <c r="E238" s="40">
        <v>127300.4</v>
      </c>
      <c r="F238" s="41">
        <f t="shared" si="3"/>
        <v>2123208.6</v>
      </c>
      <c r="G238" s="8"/>
    </row>
    <row r="239" spans="1:7" ht="15" customHeight="1">
      <c r="A239" s="44" t="s">
        <v>630</v>
      </c>
      <c r="B239" s="45" t="s">
        <v>324</v>
      </c>
      <c r="C239" s="46" t="s">
        <v>631</v>
      </c>
      <c r="D239" s="40">
        <v>9497400</v>
      </c>
      <c r="E239" s="40">
        <v>4391159.24</v>
      </c>
      <c r="F239" s="41">
        <f t="shared" si="3"/>
        <v>5106240.76</v>
      </c>
      <c r="G239" s="8"/>
    </row>
    <row r="240" spans="1:7" ht="24" customHeight="1">
      <c r="A240" s="44" t="s">
        <v>565</v>
      </c>
      <c r="B240" s="45" t="s">
        <v>324</v>
      </c>
      <c r="C240" s="46" t="s">
        <v>632</v>
      </c>
      <c r="D240" s="40">
        <v>4418600</v>
      </c>
      <c r="E240" s="40">
        <v>2014659.24</v>
      </c>
      <c r="F240" s="41">
        <f t="shared" si="3"/>
        <v>2403940.7599999998</v>
      </c>
      <c r="G240" s="8"/>
    </row>
    <row r="241" spans="1:7" ht="15" customHeight="1">
      <c r="A241" s="44" t="s">
        <v>567</v>
      </c>
      <c r="B241" s="45" t="s">
        <v>324</v>
      </c>
      <c r="C241" s="46" t="s">
        <v>633</v>
      </c>
      <c r="D241" s="40">
        <v>4418600</v>
      </c>
      <c r="E241" s="40">
        <v>2014659.24</v>
      </c>
      <c r="F241" s="41">
        <f t="shared" si="3"/>
        <v>2403940.7599999998</v>
      </c>
      <c r="G241" s="8"/>
    </row>
    <row r="242" spans="1:7" ht="36" customHeight="1">
      <c r="A242" s="44" t="s">
        <v>634</v>
      </c>
      <c r="B242" s="45" t="s">
        <v>324</v>
      </c>
      <c r="C242" s="46" t="s">
        <v>635</v>
      </c>
      <c r="D242" s="40">
        <v>4418600</v>
      </c>
      <c r="E242" s="40">
        <v>2014659.24</v>
      </c>
      <c r="F242" s="41">
        <f t="shared" si="3"/>
        <v>2403940.7599999998</v>
      </c>
      <c r="G242" s="8"/>
    </row>
    <row r="243" spans="1:7" ht="24" customHeight="1">
      <c r="A243" s="44" t="s">
        <v>552</v>
      </c>
      <c r="B243" s="45" t="s">
        <v>324</v>
      </c>
      <c r="C243" s="46" t="s">
        <v>636</v>
      </c>
      <c r="D243" s="40">
        <v>5078800</v>
      </c>
      <c r="E243" s="40">
        <v>2376500</v>
      </c>
      <c r="F243" s="41">
        <f t="shared" si="3"/>
        <v>2702300</v>
      </c>
      <c r="G243" s="8"/>
    </row>
    <row r="244" spans="1:7" ht="15" customHeight="1">
      <c r="A244" s="44" t="s">
        <v>554</v>
      </c>
      <c r="B244" s="45" t="s">
        <v>324</v>
      </c>
      <c r="C244" s="46" t="s">
        <v>637</v>
      </c>
      <c r="D244" s="40">
        <v>5078800</v>
      </c>
      <c r="E244" s="40">
        <v>2376500</v>
      </c>
      <c r="F244" s="41">
        <f t="shared" si="3"/>
        <v>2702300</v>
      </c>
      <c r="G244" s="8"/>
    </row>
    <row r="245" spans="1:7" ht="15" customHeight="1">
      <c r="A245" s="44" t="s">
        <v>558</v>
      </c>
      <c r="B245" s="45" t="s">
        <v>324</v>
      </c>
      <c r="C245" s="46" t="s">
        <v>638</v>
      </c>
      <c r="D245" s="40">
        <v>5078800</v>
      </c>
      <c r="E245" s="40">
        <v>2376500</v>
      </c>
      <c r="F245" s="41">
        <f t="shared" si="3"/>
        <v>2702300</v>
      </c>
      <c r="G245" s="8"/>
    </row>
    <row r="246" spans="1:7" ht="15" customHeight="1">
      <c r="A246" s="44" t="s">
        <v>639</v>
      </c>
      <c r="B246" s="45" t="s">
        <v>324</v>
      </c>
      <c r="C246" s="46" t="s">
        <v>640</v>
      </c>
      <c r="D246" s="40">
        <v>1841100</v>
      </c>
      <c r="E246" s="40">
        <v>667403.18000000005</v>
      </c>
      <c r="F246" s="41">
        <f t="shared" si="3"/>
        <v>1173696.8199999998</v>
      </c>
      <c r="G246" s="8"/>
    </row>
    <row r="247" spans="1:7" ht="48" customHeight="1">
      <c r="A247" s="44" t="s">
        <v>328</v>
      </c>
      <c r="B247" s="45" t="s">
        <v>324</v>
      </c>
      <c r="C247" s="46" t="s">
        <v>641</v>
      </c>
      <c r="D247" s="40">
        <v>1579700</v>
      </c>
      <c r="E247" s="40">
        <v>563845.99</v>
      </c>
      <c r="F247" s="41">
        <f t="shared" si="3"/>
        <v>1015854.01</v>
      </c>
      <c r="G247" s="8"/>
    </row>
    <row r="248" spans="1:7" ht="24" customHeight="1">
      <c r="A248" s="44" t="s">
        <v>330</v>
      </c>
      <c r="B248" s="45" t="s">
        <v>324</v>
      </c>
      <c r="C248" s="46" t="s">
        <v>642</v>
      </c>
      <c r="D248" s="40">
        <v>1579700</v>
      </c>
      <c r="E248" s="40">
        <v>563845.99</v>
      </c>
      <c r="F248" s="41">
        <f t="shared" si="3"/>
        <v>1015854.01</v>
      </c>
      <c r="G248" s="8"/>
    </row>
    <row r="249" spans="1:7" ht="15" customHeight="1">
      <c r="A249" s="44" t="s">
        <v>332</v>
      </c>
      <c r="B249" s="45" t="s">
        <v>324</v>
      </c>
      <c r="C249" s="46" t="s">
        <v>643</v>
      </c>
      <c r="D249" s="40">
        <v>1213300</v>
      </c>
      <c r="E249" s="40">
        <v>448747.27</v>
      </c>
      <c r="F249" s="41">
        <f t="shared" si="3"/>
        <v>764552.73</v>
      </c>
      <c r="G249" s="8"/>
    </row>
    <row r="250" spans="1:7" ht="36" customHeight="1">
      <c r="A250" s="44" t="s">
        <v>334</v>
      </c>
      <c r="B250" s="45" t="s">
        <v>324</v>
      </c>
      <c r="C250" s="46" t="s">
        <v>644</v>
      </c>
      <c r="D250" s="40">
        <v>366400</v>
      </c>
      <c r="E250" s="40">
        <v>115098.72</v>
      </c>
      <c r="F250" s="41">
        <f t="shared" si="3"/>
        <v>251301.28</v>
      </c>
      <c r="G250" s="8"/>
    </row>
    <row r="251" spans="1:7" ht="24" customHeight="1">
      <c r="A251" s="44" t="s">
        <v>346</v>
      </c>
      <c r="B251" s="45" t="s">
        <v>324</v>
      </c>
      <c r="C251" s="46" t="s">
        <v>645</v>
      </c>
      <c r="D251" s="40">
        <v>130000</v>
      </c>
      <c r="E251" s="40">
        <v>46907.93</v>
      </c>
      <c r="F251" s="41">
        <f t="shared" si="3"/>
        <v>83092.070000000007</v>
      </c>
      <c r="G251" s="8"/>
    </row>
    <row r="252" spans="1:7" ht="24" customHeight="1">
      <c r="A252" s="44" t="s">
        <v>348</v>
      </c>
      <c r="B252" s="45" t="s">
        <v>324</v>
      </c>
      <c r="C252" s="46" t="s">
        <v>646</v>
      </c>
      <c r="D252" s="40">
        <v>130000</v>
      </c>
      <c r="E252" s="40">
        <v>46907.93</v>
      </c>
      <c r="F252" s="41">
        <f t="shared" si="3"/>
        <v>83092.070000000007</v>
      </c>
      <c r="G252" s="8"/>
    </row>
    <row r="253" spans="1:7" ht="24" customHeight="1">
      <c r="A253" s="44" t="s">
        <v>350</v>
      </c>
      <c r="B253" s="45" t="s">
        <v>324</v>
      </c>
      <c r="C253" s="46" t="s">
        <v>647</v>
      </c>
      <c r="D253" s="40">
        <v>130000</v>
      </c>
      <c r="E253" s="40">
        <v>46907.93</v>
      </c>
      <c r="F253" s="41">
        <f t="shared" si="3"/>
        <v>83092.070000000007</v>
      </c>
      <c r="G253" s="8"/>
    </row>
    <row r="254" spans="1:7" ht="15" customHeight="1">
      <c r="A254" s="44" t="s">
        <v>426</v>
      </c>
      <c r="B254" s="45" t="s">
        <v>324</v>
      </c>
      <c r="C254" s="46" t="s">
        <v>648</v>
      </c>
      <c r="D254" s="40">
        <v>91300</v>
      </c>
      <c r="E254" s="40">
        <v>45649.26</v>
      </c>
      <c r="F254" s="41">
        <f t="shared" si="3"/>
        <v>45650.74</v>
      </c>
      <c r="G254" s="8"/>
    </row>
    <row r="255" spans="1:7" ht="24" customHeight="1">
      <c r="A255" s="44" t="s">
        <v>428</v>
      </c>
      <c r="B255" s="45" t="s">
        <v>324</v>
      </c>
      <c r="C255" s="46" t="s">
        <v>649</v>
      </c>
      <c r="D255" s="40">
        <v>91300</v>
      </c>
      <c r="E255" s="40">
        <v>45649.26</v>
      </c>
      <c r="F255" s="41">
        <f t="shared" si="3"/>
        <v>45650.74</v>
      </c>
      <c r="G255" s="8"/>
    </row>
    <row r="256" spans="1:7" ht="24" customHeight="1">
      <c r="A256" s="44" t="s">
        <v>650</v>
      </c>
      <c r="B256" s="45" t="s">
        <v>324</v>
      </c>
      <c r="C256" s="46" t="s">
        <v>651</v>
      </c>
      <c r="D256" s="40">
        <v>91300</v>
      </c>
      <c r="E256" s="40">
        <v>45649.26</v>
      </c>
      <c r="F256" s="41">
        <f t="shared" si="3"/>
        <v>45650.74</v>
      </c>
      <c r="G256" s="8"/>
    </row>
    <row r="257" spans="1:7" ht="15" customHeight="1">
      <c r="A257" s="44" t="s">
        <v>352</v>
      </c>
      <c r="B257" s="45" t="s">
        <v>324</v>
      </c>
      <c r="C257" s="46" t="s">
        <v>652</v>
      </c>
      <c r="D257" s="40">
        <v>40100</v>
      </c>
      <c r="E257" s="40">
        <v>11000</v>
      </c>
      <c r="F257" s="41">
        <f t="shared" si="3"/>
        <v>29100</v>
      </c>
      <c r="G257" s="8"/>
    </row>
    <row r="258" spans="1:7" ht="36" customHeight="1">
      <c r="A258" s="44" t="s">
        <v>441</v>
      </c>
      <c r="B258" s="45" t="s">
        <v>324</v>
      </c>
      <c r="C258" s="46" t="s">
        <v>653</v>
      </c>
      <c r="D258" s="40">
        <v>40100</v>
      </c>
      <c r="E258" s="40">
        <v>11000</v>
      </c>
      <c r="F258" s="41">
        <f t="shared" si="3"/>
        <v>29100</v>
      </c>
      <c r="G258" s="8"/>
    </row>
    <row r="259" spans="1:7" ht="36" customHeight="1">
      <c r="A259" s="44" t="s">
        <v>443</v>
      </c>
      <c r="B259" s="45" t="s">
        <v>324</v>
      </c>
      <c r="C259" s="46" t="s">
        <v>654</v>
      </c>
      <c r="D259" s="40">
        <v>40100</v>
      </c>
      <c r="E259" s="40">
        <v>11000</v>
      </c>
      <c r="F259" s="41">
        <f t="shared" si="3"/>
        <v>29100</v>
      </c>
      <c r="G259" s="8"/>
    </row>
    <row r="260" spans="1:7" ht="15" customHeight="1">
      <c r="A260" s="44" t="s">
        <v>655</v>
      </c>
      <c r="B260" s="45" t="s">
        <v>324</v>
      </c>
      <c r="C260" s="46" t="s">
        <v>656</v>
      </c>
      <c r="D260" s="40">
        <v>950000</v>
      </c>
      <c r="E260" s="40">
        <v>303500</v>
      </c>
      <c r="F260" s="41">
        <f t="shared" si="3"/>
        <v>646500</v>
      </c>
      <c r="G260" s="8"/>
    </row>
    <row r="261" spans="1:7" ht="15" customHeight="1">
      <c r="A261" s="44" t="s">
        <v>657</v>
      </c>
      <c r="B261" s="45" t="s">
        <v>324</v>
      </c>
      <c r="C261" s="46" t="s">
        <v>658</v>
      </c>
      <c r="D261" s="40">
        <v>950000</v>
      </c>
      <c r="E261" s="40">
        <v>303500</v>
      </c>
      <c r="F261" s="41">
        <f t="shared" si="3"/>
        <v>646500</v>
      </c>
      <c r="G261" s="8"/>
    </row>
    <row r="262" spans="1:7" ht="24" customHeight="1">
      <c r="A262" s="44" t="s">
        <v>346</v>
      </c>
      <c r="B262" s="45" t="s">
        <v>324</v>
      </c>
      <c r="C262" s="46" t="s">
        <v>659</v>
      </c>
      <c r="D262" s="40">
        <v>0</v>
      </c>
      <c r="E262" s="40">
        <v>0</v>
      </c>
      <c r="F262" s="41">
        <f t="shared" si="3"/>
        <v>0</v>
      </c>
      <c r="G262" s="8"/>
    </row>
    <row r="263" spans="1:7" ht="24" customHeight="1">
      <c r="A263" s="44" t="s">
        <v>348</v>
      </c>
      <c r="B263" s="45" t="s">
        <v>324</v>
      </c>
      <c r="C263" s="46" t="s">
        <v>660</v>
      </c>
      <c r="D263" s="40">
        <v>0</v>
      </c>
      <c r="E263" s="40">
        <v>0</v>
      </c>
      <c r="F263" s="41">
        <f t="shared" si="3"/>
        <v>0</v>
      </c>
      <c r="G263" s="8"/>
    </row>
    <row r="264" spans="1:7" ht="24" customHeight="1">
      <c r="A264" s="44" t="s">
        <v>350</v>
      </c>
      <c r="B264" s="45" t="s">
        <v>324</v>
      </c>
      <c r="C264" s="46" t="s">
        <v>661</v>
      </c>
      <c r="D264" s="40">
        <v>0</v>
      </c>
      <c r="E264" s="40">
        <v>0</v>
      </c>
      <c r="F264" s="41">
        <f t="shared" si="3"/>
        <v>0</v>
      </c>
      <c r="G264" s="8"/>
    </row>
    <row r="265" spans="1:7" ht="15" customHeight="1">
      <c r="A265" s="44" t="s">
        <v>372</v>
      </c>
      <c r="B265" s="45" t="s">
        <v>324</v>
      </c>
      <c r="C265" s="46" t="s">
        <v>662</v>
      </c>
      <c r="D265" s="40">
        <v>0</v>
      </c>
      <c r="E265" s="40">
        <v>0</v>
      </c>
      <c r="F265" s="41">
        <f t="shared" ref="F265:F290" si="4">D265-E265</f>
        <v>0</v>
      </c>
      <c r="G265" s="8"/>
    </row>
    <row r="266" spans="1:7" ht="15" customHeight="1">
      <c r="A266" s="44" t="s">
        <v>271</v>
      </c>
      <c r="B266" s="45" t="s">
        <v>324</v>
      </c>
      <c r="C266" s="46" t="s">
        <v>663</v>
      </c>
      <c r="D266" s="40">
        <v>0</v>
      </c>
      <c r="E266" s="40">
        <v>0</v>
      </c>
      <c r="F266" s="41">
        <f t="shared" si="4"/>
        <v>0</v>
      </c>
      <c r="G266" s="8"/>
    </row>
    <row r="267" spans="1:7" ht="24" customHeight="1">
      <c r="A267" s="44" t="s">
        <v>552</v>
      </c>
      <c r="B267" s="45" t="s">
        <v>324</v>
      </c>
      <c r="C267" s="46" t="s">
        <v>664</v>
      </c>
      <c r="D267" s="40">
        <v>950000</v>
      </c>
      <c r="E267" s="40">
        <v>303500</v>
      </c>
      <c r="F267" s="41">
        <f t="shared" si="4"/>
        <v>646500</v>
      </c>
      <c r="G267" s="8"/>
    </row>
    <row r="268" spans="1:7" ht="15" customHeight="1">
      <c r="A268" s="44" t="s">
        <v>554</v>
      </c>
      <c r="B268" s="45" t="s">
        <v>324</v>
      </c>
      <c r="C268" s="46" t="s">
        <v>665</v>
      </c>
      <c r="D268" s="40">
        <v>950000</v>
      </c>
      <c r="E268" s="40">
        <v>303500</v>
      </c>
      <c r="F268" s="41">
        <f t="shared" si="4"/>
        <v>646500</v>
      </c>
      <c r="G268" s="8"/>
    </row>
    <row r="269" spans="1:7" ht="15" customHeight="1">
      <c r="A269" s="44" t="s">
        <v>558</v>
      </c>
      <c r="B269" s="45" t="s">
        <v>324</v>
      </c>
      <c r="C269" s="46" t="s">
        <v>666</v>
      </c>
      <c r="D269" s="40">
        <v>950000</v>
      </c>
      <c r="E269" s="40">
        <v>303500</v>
      </c>
      <c r="F269" s="41">
        <f t="shared" si="4"/>
        <v>646500</v>
      </c>
      <c r="G269" s="8"/>
    </row>
    <row r="270" spans="1:7" ht="15" customHeight="1">
      <c r="A270" s="44" t="s">
        <v>667</v>
      </c>
      <c r="B270" s="45" t="s">
        <v>324</v>
      </c>
      <c r="C270" s="46" t="s">
        <v>668</v>
      </c>
      <c r="D270" s="40">
        <v>0</v>
      </c>
      <c r="E270" s="40">
        <v>0</v>
      </c>
      <c r="F270" s="41">
        <f t="shared" si="4"/>
        <v>0</v>
      </c>
      <c r="G270" s="8"/>
    </row>
    <row r="271" spans="1:7" ht="15" customHeight="1">
      <c r="A271" s="44" t="s">
        <v>372</v>
      </c>
      <c r="B271" s="45" t="s">
        <v>324</v>
      </c>
      <c r="C271" s="46" t="s">
        <v>669</v>
      </c>
      <c r="D271" s="40">
        <v>0</v>
      </c>
      <c r="E271" s="40">
        <v>0</v>
      </c>
      <c r="F271" s="41">
        <f t="shared" si="4"/>
        <v>0</v>
      </c>
      <c r="G271" s="8"/>
    </row>
    <row r="272" spans="1:7" ht="15" customHeight="1">
      <c r="A272" s="44" t="s">
        <v>271</v>
      </c>
      <c r="B272" s="45" t="s">
        <v>324</v>
      </c>
      <c r="C272" s="46" t="s">
        <v>670</v>
      </c>
      <c r="D272" s="40">
        <v>0</v>
      </c>
      <c r="E272" s="40">
        <v>0</v>
      </c>
      <c r="F272" s="41">
        <f t="shared" si="4"/>
        <v>0</v>
      </c>
      <c r="G272" s="8"/>
    </row>
    <row r="273" spans="1:7" ht="24" customHeight="1">
      <c r="A273" s="44" t="s">
        <v>671</v>
      </c>
      <c r="B273" s="45" t="s">
        <v>324</v>
      </c>
      <c r="C273" s="46" t="s">
        <v>672</v>
      </c>
      <c r="D273" s="40">
        <v>2446251.35</v>
      </c>
      <c r="E273" s="40">
        <v>973927.02</v>
      </c>
      <c r="F273" s="41">
        <f t="shared" si="4"/>
        <v>1472324.33</v>
      </c>
      <c r="G273" s="8"/>
    </row>
    <row r="274" spans="1:7" ht="24" customHeight="1">
      <c r="A274" s="44" t="s">
        <v>673</v>
      </c>
      <c r="B274" s="45" t="s">
        <v>324</v>
      </c>
      <c r="C274" s="46" t="s">
        <v>674</v>
      </c>
      <c r="D274" s="40">
        <v>2446251.35</v>
      </c>
      <c r="E274" s="40">
        <v>973927.02</v>
      </c>
      <c r="F274" s="41">
        <f t="shared" si="4"/>
        <v>1472324.33</v>
      </c>
      <c r="G274" s="8"/>
    </row>
    <row r="275" spans="1:7" ht="15" customHeight="1">
      <c r="A275" s="44" t="s">
        <v>675</v>
      </c>
      <c r="B275" s="45" t="s">
        <v>324</v>
      </c>
      <c r="C275" s="46" t="s">
        <v>676</v>
      </c>
      <c r="D275" s="40">
        <v>2446251.35</v>
      </c>
      <c r="E275" s="40">
        <v>973927.02</v>
      </c>
      <c r="F275" s="41">
        <f t="shared" si="4"/>
        <v>1472324.33</v>
      </c>
      <c r="G275" s="8"/>
    </row>
    <row r="276" spans="1:7" ht="15" customHeight="1">
      <c r="A276" s="44" t="s">
        <v>677</v>
      </c>
      <c r="B276" s="45" t="s">
        <v>324</v>
      </c>
      <c r="C276" s="46" t="s">
        <v>678</v>
      </c>
      <c r="D276" s="40">
        <v>2446251.35</v>
      </c>
      <c r="E276" s="40">
        <v>973927.02</v>
      </c>
      <c r="F276" s="41">
        <f t="shared" si="4"/>
        <v>1472324.33</v>
      </c>
      <c r="G276" s="8"/>
    </row>
    <row r="277" spans="1:7" ht="36" customHeight="1">
      <c r="A277" s="44" t="s">
        <v>679</v>
      </c>
      <c r="B277" s="45" t="s">
        <v>324</v>
      </c>
      <c r="C277" s="46" t="s">
        <v>680</v>
      </c>
      <c r="D277" s="40">
        <v>8054700</v>
      </c>
      <c r="E277" s="40">
        <v>4329760</v>
      </c>
      <c r="F277" s="41">
        <f t="shared" si="4"/>
        <v>3724940</v>
      </c>
      <c r="G277" s="8"/>
    </row>
    <row r="278" spans="1:7" ht="36" customHeight="1">
      <c r="A278" s="44" t="s">
        <v>681</v>
      </c>
      <c r="B278" s="45" t="s">
        <v>324</v>
      </c>
      <c r="C278" s="46" t="s">
        <v>682</v>
      </c>
      <c r="D278" s="40">
        <v>3232600</v>
      </c>
      <c r="E278" s="40">
        <v>1614060</v>
      </c>
      <c r="F278" s="41">
        <f t="shared" si="4"/>
        <v>1618540</v>
      </c>
      <c r="G278" s="8"/>
    </row>
    <row r="279" spans="1:7" ht="15" customHeight="1">
      <c r="A279" s="44" t="s">
        <v>372</v>
      </c>
      <c r="B279" s="45" t="s">
        <v>324</v>
      </c>
      <c r="C279" s="46" t="s">
        <v>683</v>
      </c>
      <c r="D279" s="40">
        <v>3232600</v>
      </c>
      <c r="E279" s="40">
        <v>1614060</v>
      </c>
      <c r="F279" s="41">
        <f t="shared" si="4"/>
        <v>1618540</v>
      </c>
      <c r="G279" s="8"/>
    </row>
    <row r="280" spans="1:7" ht="15" customHeight="1">
      <c r="A280" s="44" t="s">
        <v>684</v>
      </c>
      <c r="B280" s="45" t="s">
        <v>324</v>
      </c>
      <c r="C280" s="46" t="s">
        <v>685</v>
      </c>
      <c r="D280" s="40">
        <v>3232600</v>
      </c>
      <c r="E280" s="40">
        <v>1614060</v>
      </c>
      <c r="F280" s="41">
        <f t="shared" si="4"/>
        <v>1618540</v>
      </c>
      <c r="G280" s="8"/>
    </row>
    <row r="281" spans="1:7" ht="15" customHeight="1">
      <c r="A281" s="44" t="s">
        <v>185</v>
      </c>
      <c r="B281" s="45" t="s">
        <v>324</v>
      </c>
      <c r="C281" s="46" t="s">
        <v>686</v>
      </c>
      <c r="D281" s="40">
        <v>3232600</v>
      </c>
      <c r="E281" s="40">
        <v>1614060</v>
      </c>
      <c r="F281" s="41">
        <f t="shared" si="4"/>
        <v>1618540</v>
      </c>
      <c r="G281" s="8"/>
    </row>
    <row r="282" spans="1:7" ht="15" customHeight="1">
      <c r="A282" s="44" t="s">
        <v>687</v>
      </c>
      <c r="B282" s="45" t="s">
        <v>324</v>
      </c>
      <c r="C282" s="46" t="s">
        <v>688</v>
      </c>
      <c r="D282" s="40">
        <v>2518600</v>
      </c>
      <c r="E282" s="40">
        <v>1389700</v>
      </c>
      <c r="F282" s="41">
        <f t="shared" si="4"/>
        <v>1128900</v>
      </c>
      <c r="G282" s="8"/>
    </row>
    <row r="283" spans="1:7" ht="15" customHeight="1">
      <c r="A283" s="44" t="s">
        <v>372</v>
      </c>
      <c r="B283" s="45" t="s">
        <v>324</v>
      </c>
      <c r="C283" s="46" t="s">
        <v>689</v>
      </c>
      <c r="D283" s="40">
        <v>2518600</v>
      </c>
      <c r="E283" s="40">
        <v>1389700</v>
      </c>
      <c r="F283" s="41">
        <f t="shared" si="4"/>
        <v>1128900</v>
      </c>
      <c r="G283" s="8"/>
    </row>
    <row r="284" spans="1:7" ht="15" customHeight="1">
      <c r="A284" s="44" t="s">
        <v>684</v>
      </c>
      <c r="B284" s="45" t="s">
        <v>324</v>
      </c>
      <c r="C284" s="46" t="s">
        <v>690</v>
      </c>
      <c r="D284" s="40">
        <v>2518600</v>
      </c>
      <c r="E284" s="40">
        <v>1389700</v>
      </c>
      <c r="F284" s="41">
        <f t="shared" si="4"/>
        <v>1128900</v>
      </c>
      <c r="G284" s="8"/>
    </row>
    <row r="285" spans="1:7" ht="15" customHeight="1">
      <c r="A285" s="44" t="s">
        <v>687</v>
      </c>
      <c r="B285" s="45" t="s">
        <v>324</v>
      </c>
      <c r="C285" s="46" t="s">
        <v>691</v>
      </c>
      <c r="D285" s="40">
        <v>2518600</v>
      </c>
      <c r="E285" s="40">
        <v>1389700</v>
      </c>
      <c r="F285" s="41">
        <f t="shared" si="4"/>
        <v>1128900</v>
      </c>
      <c r="G285" s="8"/>
    </row>
    <row r="286" spans="1:7" ht="15" customHeight="1">
      <c r="A286" s="44" t="s">
        <v>692</v>
      </c>
      <c r="B286" s="45" t="s">
        <v>324</v>
      </c>
      <c r="C286" s="46" t="s">
        <v>693</v>
      </c>
      <c r="D286" s="40">
        <v>2303500</v>
      </c>
      <c r="E286" s="40">
        <v>1326000</v>
      </c>
      <c r="F286" s="41">
        <f t="shared" si="4"/>
        <v>977500</v>
      </c>
      <c r="G286" s="8"/>
    </row>
    <row r="287" spans="1:7" ht="15" customHeight="1">
      <c r="A287" s="44" t="s">
        <v>372</v>
      </c>
      <c r="B287" s="45" t="s">
        <v>324</v>
      </c>
      <c r="C287" s="46" t="s">
        <v>694</v>
      </c>
      <c r="D287" s="40">
        <v>2303500</v>
      </c>
      <c r="E287" s="40">
        <v>1326000</v>
      </c>
      <c r="F287" s="41">
        <f t="shared" si="4"/>
        <v>977500</v>
      </c>
      <c r="G287" s="8"/>
    </row>
    <row r="288" spans="1:7" ht="15" customHeight="1" thickBot="1">
      <c r="A288" s="44" t="s">
        <v>271</v>
      </c>
      <c r="B288" s="45" t="s">
        <v>324</v>
      </c>
      <c r="C288" s="46" t="s">
        <v>695</v>
      </c>
      <c r="D288" s="40">
        <v>2303500</v>
      </c>
      <c r="E288" s="77">
        <v>1326000</v>
      </c>
      <c r="F288" s="78">
        <f t="shared" si="4"/>
        <v>977500</v>
      </c>
      <c r="G288" s="8"/>
    </row>
    <row r="289" spans="1:7" ht="12.95" customHeight="1" thickBot="1">
      <c r="A289" s="47"/>
      <c r="B289" s="48"/>
      <c r="C289" s="48"/>
      <c r="D289" s="48"/>
      <c r="E289" s="80"/>
      <c r="F289" s="81"/>
      <c r="G289" s="3"/>
    </row>
    <row r="290" spans="1:7" ht="54.75" customHeight="1" thickBot="1">
      <c r="A290" s="49" t="s">
        <v>696</v>
      </c>
      <c r="B290" s="50">
        <v>450</v>
      </c>
      <c r="C290" s="51" t="s">
        <v>24</v>
      </c>
      <c r="D290" s="52">
        <v>-20579031.260000002</v>
      </c>
      <c r="E290" s="79">
        <v>-13079317.800000001</v>
      </c>
      <c r="F290" s="41">
        <f t="shared" si="4"/>
        <v>-7499713.4600000009</v>
      </c>
      <c r="G290" s="8"/>
    </row>
    <row r="291" spans="1:7" ht="12.95" customHeight="1">
      <c r="A291" s="3"/>
      <c r="B291" s="53"/>
      <c r="C291" s="53"/>
      <c r="D291" s="53"/>
      <c r="E291" s="53"/>
      <c r="F291" s="53"/>
      <c r="G291" s="3"/>
    </row>
    <row r="292" spans="1:7" hidden="1">
      <c r="A292" s="9"/>
      <c r="B292" s="9"/>
      <c r="C292" s="9"/>
      <c r="D292" s="30"/>
      <c r="E292" s="30"/>
      <c r="F292" s="30"/>
      <c r="G292" s="3" t="s">
        <v>318</v>
      </c>
    </row>
  </sheetData>
  <mergeCells count="6">
    <mergeCell ref="A4:A5"/>
    <mergeCell ref="B4:B5"/>
    <mergeCell ref="C4:C5"/>
    <mergeCell ref="E4:E5"/>
    <mergeCell ref="F4:F5"/>
    <mergeCell ref="D4:D5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tabSelected="1" zoomScaleNormal="100" workbookViewId="0">
      <selection activeCell="J19" sqref="J19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4" width="12.5703125" style="1" customWidth="1"/>
    <col min="5" max="5" width="13.42578125" style="1" customWidth="1"/>
    <col min="6" max="6" width="16.28515625" style="1" customWidth="1"/>
    <col min="7" max="7" width="9.7109375" style="1" customWidth="1"/>
    <col min="8" max="16384" width="9.140625" style="1"/>
  </cols>
  <sheetData>
    <row r="1" spans="1:7" ht="10.5" customHeight="1">
      <c r="A1" s="31"/>
      <c r="B1" s="55"/>
      <c r="C1" s="32"/>
      <c r="D1" s="33"/>
      <c r="E1" s="3"/>
      <c r="F1" s="3"/>
      <c r="G1" s="3"/>
    </row>
    <row r="2" spans="1:7" ht="14.1" customHeight="1">
      <c r="A2" s="97" t="s">
        <v>697</v>
      </c>
      <c r="B2" s="98"/>
      <c r="C2" s="98"/>
      <c r="D2" s="11"/>
      <c r="E2" s="3"/>
      <c r="F2" s="3"/>
      <c r="G2" s="3"/>
    </row>
    <row r="3" spans="1:7" ht="14.1" customHeight="1">
      <c r="A3" s="56"/>
      <c r="B3" s="57"/>
      <c r="C3" s="36"/>
      <c r="D3" s="35"/>
      <c r="E3" s="37"/>
      <c r="F3" s="37"/>
      <c r="G3" s="3"/>
    </row>
    <row r="4" spans="1:7" ht="11.45" customHeight="1">
      <c r="A4" s="91" t="s">
        <v>13</v>
      </c>
      <c r="B4" s="91" t="s">
        <v>14</v>
      </c>
      <c r="C4" s="91" t="s">
        <v>698</v>
      </c>
      <c r="D4" s="88" t="s">
        <v>753</v>
      </c>
      <c r="E4" s="88" t="s">
        <v>754</v>
      </c>
      <c r="F4" s="88" t="s">
        <v>755</v>
      </c>
      <c r="G4" s="4"/>
    </row>
    <row r="5" spans="1:7" ht="138" customHeight="1">
      <c r="A5" s="92"/>
      <c r="B5" s="92"/>
      <c r="C5" s="92"/>
      <c r="D5" s="88"/>
      <c r="E5" s="88"/>
      <c r="F5" s="88"/>
      <c r="G5" s="4"/>
    </row>
    <row r="6" spans="1:7" ht="11.45" customHeight="1" thickBot="1">
      <c r="A6" s="15" t="s">
        <v>16</v>
      </c>
      <c r="B6" s="15" t="s">
        <v>17</v>
      </c>
      <c r="C6" s="15" t="s">
        <v>18</v>
      </c>
      <c r="D6" s="16" t="s">
        <v>19</v>
      </c>
      <c r="E6" s="16" t="s">
        <v>20</v>
      </c>
      <c r="F6" s="16" t="s">
        <v>21</v>
      </c>
      <c r="G6" s="4"/>
    </row>
    <row r="7" spans="1:7" ht="38.25" customHeight="1">
      <c r="A7" s="38" t="s">
        <v>699</v>
      </c>
      <c r="B7" s="18" t="s">
        <v>700</v>
      </c>
      <c r="C7" s="19" t="s">
        <v>24</v>
      </c>
      <c r="D7" s="20">
        <v>20579031.260000002</v>
      </c>
      <c r="E7" s="20">
        <v>13079317.800000001</v>
      </c>
      <c r="F7" s="21">
        <f>D7-E7</f>
        <v>7499713.4600000009</v>
      </c>
      <c r="G7" s="8"/>
    </row>
    <row r="8" spans="1:7" ht="19.5" customHeight="1">
      <c r="A8" s="58" t="s">
        <v>701</v>
      </c>
      <c r="B8" s="23"/>
      <c r="C8" s="24"/>
      <c r="D8" s="24"/>
      <c r="E8" s="59"/>
      <c r="F8" s="60"/>
      <c r="G8" s="8"/>
    </row>
    <row r="9" spans="1:7" ht="24.75" customHeight="1">
      <c r="A9" s="61" t="s">
        <v>702</v>
      </c>
      <c r="B9" s="62" t="s">
        <v>703</v>
      </c>
      <c r="C9" s="46" t="s">
        <v>24</v>
      </c>
      <c r="D9" s="40">
        <v>8870900</v>
      </c>
      <c r="E9" s="40">
        <v>20479453.129999999</v>
      </c>
      <c r="F9" s="83">
        <f>D9-E9</f>
        <v>-11608553.129999999</v>
      </c>
      <c r="G9" s="8"/>
    </row>
    <row r="10" spans="1:7" ht="12.95" customHeight="1">
      <c r="A10" s="63" t="s">
        <v>704</v>
      </c>
      <c r="B10" s="23"/>
      <c r="C10" s="24"/>
      <c r="D10" s="24"/>
      <c r="E10" s="71"/>
      <c r="F10" s="85"/>
      <c r="G10" s="73"/>
    </row>
    <row r="11" spans="1:7" ht="24" customHeight="1">
      <c r="A11" s="64" t="s">
        <v>705</v>
      </c>
      <c r="B11" s="65" t="s">
        <v>703</v>
      </c>
      <c r="C11" s="66" t="s">
        <v>706</v>
      </c>
      <c r="D11" s="40">
        <v>8870900</v>
      </c>
      <c r="E11" s="82">
        <v>0</v>
      </c>
      <c r="F11" s="86">
        <f>D11-E11</f>
        <v>8870900</v>
      </c>
      <c r="G11" s="73"/>
    </row>
    <row r="12" spans="1:7" ht="24" customHeight="1">
      <c r="A12" s="64" t="s">
        <v>707</v>
      </c>
      <c r="B12" s="65" t="s">
        <v>703</v>
      </c>
      <c r="C12" s="66" t="s">
        <v>708</v>
      </c>
      <c r="D12" s="40">
        <v>33756600</v>
      </c>
      <c r="E12" s="40">
        <v>16144100</v>
      </c>
      <c r="F12" s="84">
        <f t="shared" ref="F12:F35" si="0">D12-E12</f>
        <v>17612500</v>
      </c>
      <c r="G12" s="8"/>
    </row>
    <row r="13" spans="1:7" ht="36" customHeight="1">
      <c r="A13" s="64" t="s">
        <v>709</v>
      </c>
      <c r="B13" s="65" t="s">
        <v>703</v>
      </c>
      <c r="C13" s="66" t="s">
        <v>710</v>
      </c>
      <c r="D13" s="40">
        <v>33756600</v>
      </c>
      <c r="E13" s="40">
        <v>16144100</v>
      </c>
      <c r="F13" s="21">
        <f t="shared" si="0"/>
        <v>17612500</v>
      </c>
      <c r="G13" s="8"/>
    </row>
    <row r="14" spans="1:7" ht="24" customHeight="1">
      <c r="A14" s="64" t="s">
        <v>711</v>
      </c>
      <c r="B14" s="65" t="s">
        <v>703</v>
      </c>
      <c r="C14" s="66" t="s">
        <v>712</v>
      </c>
      <c r="D14" s="40">
        <v>-24885700</v>
      </c>
      <c r="E14" s="40">
        <v>-16144100</v>
      </c>
      <c r="F14" s="21">
        <f t="shared" si="0"/>
        <v>-8741600</v>
      </c>
      <c r="G14" s="8"/>
    </row>
    <row r="15" spans="1:7" ht="24" customHeight="1">
      <c r="A15" s="64" t="s">
        <v>713</v>
      </c>
      <c r="B15" s="65" t="s">
        <v>703</v>
      </c>
      <c r="C15" s="66" t="s">
        <v>714</v>
      </c>
      <c r="D15" s="40">
        <v>-24885700</v>
      </c>
      <c r="E15" s="40">
        <v>-16144100</v>
      </c>
      <c r="F15" s="21">
        <f t="shared" si="0"/>
        <v>-8741600</v>
      </c>
      <c r="G15" s="8"/>
    </row>
    <row r="16" spans="1:7" ht="24" customHeight="1">
      <c r="A16" s="64" t="s">
        <v>715</v>
      </c>
      <c r="B16" s="65" t="s">
        <v>703</v>
      </c>
      <c r="C16" s="66" t="s">
        <v>716</v>
      </c>
      <c r="D16" s="40">
        <v>0</v>
      </c>
      <c r="E16" s="40">
        <v>20479453.129999999</v>
      </c>
      <c r="F16" s="21">
        <f t="shared" si="0"/>
        <v>-20479453.129999999</v>
      </c>
      <c r="G16" s="8"/>
    </row>
    <row r="17" spans="1:7" ht="24" customHeight="1">
      <c r="A17" s="64" t="s">
        <v>717</v>
      </c>
      <c r="B17" s="65" t="s">
        <v>703</v>
      </c>
      <c r="C17" s="66" t="s">
        <v>718</v>
      </c>
      <c r="D17" s="40">
        <v>0</v>
      </c>
      <c r="E17" s="40">
        <v>20479453.129999999</v>
      </c>
      <c r="F17" s="21">
        <f t="shared" si="0"/>
        <v>-20479453.129999999</v>
      </c>
      <c r="G17" s="8"/>
    </row>
    <row r="18" spans="1:7" ht="72" customHeight="1">
      <c r="A18" s="64" t="s">
        <v>719</v>
      </c>
      <c r="B18" s="65" t="s">
        <v>703</v>
      </c>
      <c r="C18" s="66" t="s">
        <v>720</v>
      </c>
      <c r="D18" s="40">
        <v>0</v>
      </c>
      <c r="E18" s="40">
        <v>20479453.129999999</v>
      </c>
      <c r="F18" s="21">
        <f t="shared" si="0"/>
        <v>-20479453.129999999</v>
      </c>
      <c r="G18" s="8"/>
    </row>
    <row r="19" spans="1:7" ht="84" customHeight="1">
      <c r="A19" s="64" t="s">
        <v>721</v>
      </c>
      <c r="B19" s="65" t="s">
        <v>703</v>
      </c>
      <c r="C19" s="66" t="s">
        <v>722</v>
      </c>
      <c r="D19" s="40">
        <v>0</v>
      </c>
      <c r="E19" s="40">
        <v>20479453.129999999</v>
      </c>
      <c r="F19" s="21">
        <f t="shared" si="0"/>
        <v>-20479453.129999999</v>
      </c>
      <c r="G19" s="8"/>
    </row>
    <row r="20" spans="1:7" ht="24.75" customHeight="1">
      <c r="A20" s="61" t="s">
        <v>723</v>
      </c>
      <c r="B20" s="62" t="s">
        <v>724</v>
      </c>
      <c r="C20" s="46" t="s">
        <v>24</v>
      </c>
      <c r="D20" s="40">
        <v>0</v>
      </c>
      <c r="E20" s="40">
        <v>0</v>
      </c>
      <c r="F20" s="83">
        <f t="shared" si="0"/>
        <v>0</v>
      </c>
      <c r="G20" s="8"/>
    </row>
    <row r="21" spans="1:7" ht="15" customHeight="1">
      <c r="A21" s="63" t="s">
        <v>704</v>
      </c>
      <c r="B21" s="23"/>
      <c r="C21" s="24"/>
      <c r="D21" s="24"/>
      <c r="E21" s="71"/>
      <c r="F21" s="87"/>
      <c r="G21" s="73"/>
    </row>
    <row r="22" spans="1:7" ht="24.75" customHeight="1">
      <c r="A22" s="61" t="s">
        <v>725</v>
      </c>
      <c r="B22" s="62" t="s">
        <v>726</v>
      </c>
      <c r="C22" s="46" t="s">
        <v>24</v>
      </c>
      <c r="D22" s="40">
        <v>11708131.26</v>
      </c>
      <c r="E22" s="82">
        <v>-7400135.3300000001</v>
      </c>
      <c r="F22" s="86">
        <f t="shared" si="0"/>
        <v>19108266.59</v>
      </c>
      <c r="G22" s="73"/>
    </row>
    <row r="23" spans="1:7" ht="24" customHeight="1">
      <c r="A23" s="64" t="s">
        <v>727</v>
      </c>
      <c r="B23" s="65" t="s">
        <v>726</v>
      </c>
      <c r="C23" s="66" t="s">
        <v>728</v>
      </c>
      <c r="D23" s="40">
        <v>11708131.26</v>
      </c>
      <c r="E23" s="40">
        <v>-7400135.3300000001</v>
      </c>
      <c r="F23" s="84">
        <f t="shared" si="0"/>
        <v>19108266.59</v>
      </c>
      <c r="G23" s="8"/>
    </row>
    <row r="24" spans="1:7" ht="24.75" customHeight="1">
      <c r="A24" s="61" t="s">
        <v>729</v>
      </c>
      <c r="B24" s="62" t="s">
        <v>730</v>
      </c>
      <c r="C24" s="46" t="s">
        <v>24</v>
      </c>
      <c r="D24" s="40">
        <v>-491715790.86000001</v>
      </c>
      <c r="E24" s="40">
        <v>-275381584.36000001</v>
      </c>
      <c r="F24" s="21">
        <f t="shared" si="0"/>
        <v>-216334206.5</v>
      </c>
      <c r="G24" s="8"/>
    </row>
    <row r="25" spans="1:7" ht="15" customHeight="1">
      <c r="A25" s="64" t="s">
        <v>731</v>
      </c>
      <c r="B25" s="65" t="s">
        <v>730</v>
      </c>
      <c r="C25" s="66" t="s">
        <v>732</v>
      </c>
      <c r="D25" s="40">
        <v>-491715790.86000001</v>
      </c>
      <c r="E25" s="40">
        <v>-275381584.36000001</v>
      </c>
      <c r="F25" s="21">
        <f t="shared" si="0"/>
        <v>-216334206.5</v>
      </c>
      <c r="G25" s="8"/>
    </row>
    <row r="26" spans="1:7" ht="24" customHeight="1">
      <c r="A26" s="64" t="s">
        <v>733</v>
      </c>
      <c r="B26" s="65" t="s">
        <v>730</v>
      </c>
      <c r="C26" s="66" t="s">
        <v>734</v>
      </c>
      <c r="D26" s="40">
        <v>-491715790.86000001</v>
      </c>
      <c r="E26" s="40">
        <v>-275381584.36000001</v>
      </c>
      <c r="F26" s="21">
        <f t="shared" si="0"/>
        <v>-216334206.5</v>
      </c>
      <c r="G26" s="8"/>
    </row>
    <row r="27" spans="1:7" ht="24" customHeight="1">
      <c r="A27" s="64" t="s">
        <v>735</v>
      </c>
      <c r="B27" s="65" t="s">
        <v>730</v>
      </c>
      <c r="C27" s="66" t="s">
        <v>736</v>
      </c>
      <c r="D27" s="40">
        <v>-491715790.86000001</v>
      </c>
      <c r="E27" s="40">
        <v>-275381584.36000001</v>
      </c>
      <c r="F27" s="21">
        <f t="shared" si="0"/>
        <v>-216334206.5</v>
      </c>
      <c r="G27" s="8"/>
    </row>
    <row r="28" spans="1:7" ht="24" customHeight="1">
      <c r="A28" s="64" t="s">
        <v>737</v>
      </c>
      <c r="B28" s="65" t="s">
        <v>730</v>
      </c>
      <c r="C28" s="66" t="s">
        <v>738</v>
      </c>
      <c r="D28" s="40">
        <v>0</v>
      </c>
      <c r="E28" s="40">
        <v>0</v>
      </c>
      <c r="F28" s="21">
        <f t="shared" si="0"/>
        <v>0</v>
      </c>
      <c r="G28" s="8"/>
    </row>
    <row r="29" spans="1:7" ht="24" customHeight="1">
      <c r="A29" s="64" t="s">
        <v>739</v>
      </c>
      <c r="B29" s="65" t="s">
        <v>730</v>
      </c>
      <c r="C29" s="66" t="s">
        <v>740</v>
      </c>
      <c r="D29" s="40">
        <v>0</v>
      </c>
      <c r="E29" s="40">
        <v>0</v>
      </c>
      <c r="F29" s="21">
        <f t="shared" si="0"/>
        <v>0</v>
      </c>
      <c r="G29" s="8"/>
    </row>
    <row r="30" spans="1:7" ht="24.75" customHeight="1">
      <c r="A30" s="61" t="s">
        <v>741</v>
      </c>
      <c r="B30" s="62" t="s">
        <v>742</v>
      </c>
      <c r="C30" s="46" t="s">
        <v>24</v>
      </c>
      <c r="D30" s="40">
        <v>503423922.12</v>
      </c>
      <c r="E30" s="40">
        <v>267981449.03</v>
      </c>
      <c r="F30" s="21">
        <f t="shared" si="0"/>
        <v>235442473.09</v>
      </c>
      <c r="G30" s="8"/>
    </row>
    <row r="31" spans="1:7" ht="15" customHeight="1">
      <c r="A31" s="64" t="s">
        <v>743</v>
      </c>
      <c r="B31" s="65" t="s">
        <v>742</v>
      </c>
      <c r="C31" s="66" t="s">
        <v>744</v>
      </c>
      <c r="D31" s="40">
        <v>503423922.12</v>
      </c>
      <c r="E31" s="40">
        <v>267981449.03</v>
      </c>
      <c r="F31" s="21">
        <f t="shared" si="0"/>
        <v>235442473.09</v>
      </c>
      <c r="G31" s="8"/>
    </row>
    <row r="32" spans="1:7" ht="24" customHeight="1">
      <c r="A32" s="64" t="s">
        <v>745</v>
      </c>
      <c r="B32" s="65" t="s">
        <v>742</v>
      </c>
      <c r="C32" s="66" t="s">
        <v>746</v>
      </c>
      <c r="D32" s="40">
        <v>503423922.12</v>
      </c>
      <c r="E32" s="40">
        <v>267981449.03</v>
      </c>
      <c r="F32" s="21">
        <f t="shared" si="0"/>
        <v>235442473.09</v>
      </c>
      <c r="G32" s="8"/>
    </row>
    <row r="33" spans="1:7" ht="24" customHeight="1">
      <c r="A33" s="64" t="s">
        <v>747</v>
      </c>
      <c r="B33" s="65" t="s">
        <v>742</v>
      </c>
      <c r="C33" s="66" t="s">
        <v>748</v>
      </c>
      <c r="D33" s="40">
        <v>503423922.12</v>
      </c>
      <c r="E33" s="40">
        <v>267981449.03</v>
      </c>
      <c r="F33" s="21">
        <f t="shared" si="0"/>
        <v>235442473.09</v>
      </c>
      <c r="G33" s="8"/>
    </row>
    <row r="34" spans="1:7" ht="24" customHeight="1">
      <c r="A34" s="64" t="s">
        <v>749</v>
      </c>
      <c r="B34" s="65" t="s">
        <v>742</v>
      </c>
      <c r="C34" s="66" t="s">
        <v>750</v>
      </c>
      <c r="D34" s="40">
        <v>0</v>
      </c>
      <c r="E34" s="40">
        <v>0</v>
      </c>
      <c r="F34" s="21">
        <f t="shared" si="0"/>
        <v>0</v>
      </c>
      <c r="G34" s="8"/>
    </row>
    <row r="35" spans="1:7" ht="24" customHeight="1" thickBot="1">
      <c r="A35" s="64" t="s">
        <v>751</v>
      </c>
      <c r="B35" s="65" t="s">
        <v>742</v>
      </c>
      <c r="C35" s="66" t="s">
        <v>752</v>
      </c>
      <c r="D35" s="40">
        <v>0</v>
      </c>
      <c r="E35" s="40">
        <v>0</v>
      </c>
      <c r="F35" s="21">
        <f t="shared" si="0"/>
        <v>0</v>
      </c>
      <c r="G35" s="8"/>
    </row>
    <row r="36" spans="1:7" ht="12.95" customHeight="1">
      <c r="A36" s="54"/>
      <c r="B36" s="53"/>
      <c r="C36" s="53"/>
      <c r="D36" s="53"/>
      <c r="E36" s="53"/>
      <c r="F36" s="53"/>
      <c r="G36" s="3"/>
    </row>
    <row r="37" spans="1:7" hidden="1">
      <c r="A37" s="9"/>
      <c r="B37" s="9"/>
      <c r="C37" s="9"/>
      <c r="D37" s="30"/>
      <c r="E37" s="30"/>
      <c r="F37" s="30"/>
      <c r="G37" s="3" t="s">
        <v>318</v>
      </c>
    </row>
  </sheetData>
  <mergeCells count="7">
    <mergeCell ref="E4:E5"/>
    <mergeCell ref="F4:F5"/>
    <mergeCell ref="A2:C2"/>
    <mergeCell ref="A4:A5"/>
    <mergeCell ref="B4:B5"/>
    <mergeCell ref="C4:C5"/>
    <mergeCell ref="D4:D5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8632D3-5CF6-49A0-BCE4-3027E540FE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</dc:creator>
  <cp:lastModifiedBy>User</cp:lastModifiedBy>
  <cp:lastPrinted>2017-07-17T07:29:19Z</cp:lastPrinted>
  <dcterms:created xsi:type="dcterms:W3CDTF">2017-07-17T07:03:29Z</dcterms:created>
  <dcterms:modified xsi:type="dcterms:W3CDTF">2017-07-17T07:29:23Z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C:\Users\User\AppData\Local\Кейсистемс\Свод-СМАРТ\ReportManager\0503317M_2.xlsx</vt:lpwstr>
  </property>
  <property fmtid="{D5CDD505-2E9C-101B-9397-08002B2CF9AE}" pid="3" name="Report Name">
    <vt:lpwstr>C__Users_User_AppData_Local_Кейсистемс_Свод-СМАРТ_ReportManager_0503317M_2.xlsx</vt:lpwstr>
  </property>
</Properties>
</file>